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cb70253e36ef35b/Documents/"/>
    </mc:Choice>
  </mc:AlternateContent>
  <xr:revisionPtr revIDLastSave="82" documentId="8_{FA8F6CE4-DF1C-4EFA-9444-9B3E22BA0542}" xr6:coauthVersionLast="47" xr6:coauthVersionMax="47" xr10:uidLastSave="{5DCF21A4-0186-4603-B1AF-29AD2A62E668}"/>
  <bookViews>
    <workbookView xWindow="8445" yWindow="1725" windowWidth="19275" windowHeight="11505" xr2:uid="{A9E3E22A-577C-4683-A991-9EB6D7937FC1}"/>
  </bookViews>
  <sheets>
    <sheet name="GOOGL RSIs" sheetId="1" r:id="rId1"/>
    <sheet name="AAPL RSIs" sheetId="2" r:id="rId2"/>
    <sheet name="MSFT RSI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3" l="1"/>
  <c r="H17" i="3"/>
  <c r="I17" i="2"/>
  <c r="H17" i="2"/>
  <c r="E84" i="3"/>
  <c r="G84" i="3" s="1"/>
  <c r="E83" i="3"/>
  <c r="F83" i="3" s="1"/>
  <c r="G82" i="3"/>
  <c r="F82" i="3"/>
  <c r="E82" i="3"/>
  <c r="G81" i="3"/>
  <c r="E81" i="3"/>
  <c r="F81" i="3" s="1"/>
  <c r="E80" i="3"/>
  <c r="G80" i="3" s="1"/>
  <c r="E79" i="3"/>
  <c r="G78" i="3"/>
  <c r="F78" i="3"/>
  <c r="E78" i="3"/>
  <c r="E77" i="3"/>
  <c r="E76" i="3"/>
  <c r="G76" i="3" s="1"/>
  <c r="E75" i="3"/>
  <c r="F75" i="3" s="1"/>
  <c r="G74" i="3"/>
  <c r="F74" i="3"/>
  <c r="E74" i="3"/>
  <c r="G73" i="3"/>
  <c r="E73" i="3"/>
  <c r="F73" i="3" s="1"/>
  <c r="E72" i="3"/>
  <c r="G72" i="3" s="1"/>
  <c r="E71" i="3"/>
  <c r="G70" i="3"/>
  <c r="E70" i="3"/>
  <c r="F70" i="3" s="1"/>
  <c r="E69" i="3"/>
  <c r="F68" i="3"/>
  <c r="E68" i="3"/>
  <c r="G68" i="3" s="1"/>
  <c r="E67" i="3"/>
  <c r="F67" i="3" s="1"/>
  <c r="F66" i="3"/>
  <c r="E66" i="3"/>
  <c r="G66" i="3" s="1"/>
  <c r="G65" i="3"/>
  <c r="E65" i="3"/>
  <c r="F65" i="3" s="1"/>
  <c r="E64" i="3"/>
  <c r="G64" i="3" s="1"/>
  <c r="E63" i="3"/>
  <c r="E62" i="3"/>
  <c r="G62" i="3" s="1"/>
  <c r="E61" i="3"/>
  <c r="F60" i="3"/>
  <c r="E60" i="3"/>
  <c r="G60" i="3" s="1"/>
  <c r="E59" i="3"/>
  <c r="F59" i="3" s="1"/>
  <c r="G58" i="3"/>
  <c r="F58" i="3"/>
  <c r="E58" i="3"/>
  <c r="G57" i="3"/>
  <c r="E57" i="3"/>
  <c r="F57" i="3" s="1"/>
  <c r="E56" i="3"/>
  <c r="G56" i="3" s="1"/>
  <c r="E55" i="3"/>
  <c r="G54" i="3"/>
  <c r="E54" i="3"/>
  <c r="F54" i="3" s="1"/>
  <c r="E53" i="3"/>
  <c r="G53" i="3" s="1"/>
  <c r="F52" i="3"/>
  <c r="E52" i="3"/>
  <c r="G52" i="3" s="1"/>
  <c r="E51" i="3"/>
  <c r="F51" i="3" s="1"/>
  <c r="F50" i="3"/>
  <c r="E50" i="3"/>
  <c r="G50" i="3" s="1"/>
  <c r="G49" i="3"/>
  <c r="E49" i="3"/>
  <c r="F49" i="3" s="1"/>
  <c r="E48" i="3"/>
  <c r="E47" i="3"/>
  <c r="F47" i="3" s="1"/>
  <c r="E46" i="3"/>
  <c r="G46" i="3" s="1"/>
  <c r="E45" i="3"/>
  <c r="G45" i="3" s="1"/>
  <c r="F44" i="3"/>
  <c r="E44" i="3"/>
  <c r="G44" i="3" s="1"/>
  <c r="G43" i="3"/>
  <c r="E43" i="3"/>
  <c r="F43" i="3" s="1"/>
  <c r="E42" i="3"/>
  <c r="G42" i="3" s="1"/>
  <c r="E41" i="3"/>
  <c r="F41" i="3" s="1"/>
  <c r="E40" i="3"/>
  <c r="E39" i="3"/>
  <c r="F39" i="3" s="1"/>
  <c r="G38" i="3"/>
  <c r="F38" i="3"/>
  <c r="E38" i="3"/>
  <c r="E37" i="3"/>
  <c r="G37" i="3" s="1"/>
  <c r="E36" i="3"/>
  <c r="G36" i="3" s="1"/>
  <c r="E35" i="3"/>
  <c r="F35" i="3" s="1"/>
  <c r="G34" i="3"/>
  <c r="F34" i="3"/>
  <c r="E34" i="3"/>
  <c r="G33" i="3"/>
  <c r="E33" i="3"/>
  <c r="F33" i="3" s="1"/>
  <c r="E32" i="3"/>
  <c r="G31" i="3"/>
  <c r="E31" i="3"/>
  <c r="F31" i="3" s="1"/>
  <c r="E30" i="3"/>
  <c r="G30" i="3" s="1"/>
  <c r="E29" i="3"/>
  <c r="G29" i="3" s="1"/>
  <c r="F28" i="3"/>
  <c r="E28" i="3"/>
  <c r="G28" i="3" s="1"/>
  <c r="E27" i="3"/>
  <c r="G27" i="3" s="1"/>
  <c r="E26" i="3"/>
  <c r="G26" i="3" s="1"/>
  <c r="E25" i="3"/>
  <c r="F24" i="3"/>
  <c r="E24" i="3"/>
  <c r="G24" i="3" s="1"/>
  <c r="E23" i="3"/>
  <c r="G23" i="3" s="1"/>
  <c r="E22" i="3"/>
  <c r="G22" i="3" s="1"/>
  <c r="E21" i="3"/>
  <c r="F20" i="3"/>
  <c r="E20" i="3"/>
  <c r="G20" i="3" s="1"/>
  <c r="E19" i="3"/>
  <c r="G19" i="3" s="1"/>
  <c r="E18" i="3"/>
  <c r="G18" i="3" s="1"/>
  <c r="E17" i="3"/>
  <c r="F16" i="3"/>
  <c r="E16" i="3"/>
  <c r="G16" i="3" s="1"/>
  <c r="E15" i="3"/>
  <c r="G15" i="3" s="1"/>
  <c r="E14" i="3"/>
  <c r="G14" i="3" s="1"/>
  <c r="E13" i="3"/>
  <c r="F12" i="3"/>
  <c r="E12" i="3"/>
  <c r="G12" i="3" s="1"/>
  <c r="E11" i="3"/>
  <c r="G11" i="3" s="1"/>
  <c r="E10" i="3"/>
  <c r="G10" i="3" s="1"/>
  <c r="E9" i="3"/>
  <c r="F8" i="3"/>
  <c r="E8" i="3"/>
  <c r="G8" i="3" s="1"/>
  <c r="E7" i="3"/>
  <c r="G7" i="3" s="1"/>
  <c r="E6" i="3"/>
  <c r="G6" i="3" s="1"/>
  <c r="E5" i="3"/>
  <c r="G4" i="3"/>
  <c r="E4" i="3"/>
  <c r="F4" i="3" s="1"/>
  <c r="E84" i="2"/>
  <c r="G84" i="2" s="1"/>
  <c r="E83" i="2"/>
  <c r="F83" i="2" s="1"/>
  <c r="G82" i="2"/>
  <c r="F82" i="2"/>
  <c r="E82" i="2"/>
  <c r="E81" i="2"/>
  <c r="G81" i="2" s="1"/>
  <c r="E80" i="2"/>
  <c r="G80" i="2" s="1"/>
  <c r="G79" i="2"/>
  <c r="E79" i="2"/>
  <c r="F79" i="2" s="1"/>
  <c r="G78" i="2"/>
  <c r="F78" i="2"/>
  <c r="E78" i="2"/>
  <c r="E77" i="2"/>
  <c r="G77" i="2" s="1"/>
  <c r="E76" i="2"/>
  <c r="G76" i="2" s="1"/>
  <c r="E75" i="2"/>
  <c r="F75" i="2" s="1"/>
  <c r="E74" i="2"/>
  <c r="G74" i="2" s="1"/>
  <c r="E73" i="2"/>
  <c r="E72" i="2"/>
  <c r="G72" i="2" s="1"/>
  <c r="E71" i="2"/>
  <c r="F71" i="2" s="1"/>
  <c r="E70" i="2"/>
  <c r="G70" i="2" s="1"/>
  <c r="G69" i="2"/>
  <c r="E69" i="2"/>
  <c r="F69" i="2" s="1"/>
  <c r="E68" i="2"/>
  <c r="G68" i="2" s="1"/>
  <c r="E67" i="2"/>
  <c r="E66" i="2"/>
  <c r="G66" i="2" s="1"/>
  <c r="E65" i="2"/>
  <c r="F64" i="2"/>
  <c r="E64" i="2"/>
  <c r="G64" i="2" s="1"/>
  <c r="E63" i="2"/>
  <c r="F63" i="2" s="1"/>
  <c r="G62" i="2"/>
  <c r="F62" i="2"/>
  <c r="E62" i="2"/>
  <c r="E61" i="2"/>
  <c r="F61" i="2" s="1"/>
  <c r="E60" i="2"/>
  <c r="G60" i="2" s="1"/>
  <c r="E59" i="2"/>
  <c r="G58" i="2"/>
  <c r="F58" i="2"/>
  <c r="E58" i="2"/>
  <c r="E57" i="2"/>
  <c r="E56" i="2"/>
  <c r="G56" i="2" s="1"/>
  <c r="E55" i="2"/>
  <c r="F55" i="2" s="1"/>
  <c r="E54" i="2"/>
  <c r="F54" i="2" s="1"/>
  <c r="G53" i="2"/>
  <c r="E53" i="2"/>
  <c r="F53" i="2" s="1"/>
  <c r="E52" i="2"/>
  <c r="G52" i="2" s="1"/>
  <c r="E51" i="2"/>
  <c r="E50" i="2"/>
  <c r="G50" i="2" s="1"/>
  <c r="E49" i="2"/>
  <c r="F48" i="2"/>
  <c r="E48" i="2"/>
  <c r="G48" i="2" s="1"/>
  <c r="E47" i="2"/>
  <c r="F47" i="2" s="1"/>
  <c r="G46" i="2"/>
  <c r="F46" i="2"/>
  <c r="E46" i="2"/>
  <c r="E45" i="2"/>
  <c r="F45" i="2" s="1"/>
  <c r="E44" i="2"/>
  <c r="G44" i="2" s="1"/>
  <c r="E43" i="2"/>
  <c r="G42" i="2"/>
  <c r="F42" i="2"/>
  <c r="E42" i="2"/>
  <c r="E41" i="2"/>
  <c r="E40" i="2"/>
  <c r="G40" i="2" s="1"/>
  <c r="G39" i="2"/>
  <c r="E39" i="2"/>
  <c r="F39" i="2" s="1"/>
  <c r="G38" i="2"/>
  <c r="F38" i="2"/>
  <c r="E38" i="2"/>
  <c r="E37" i="2"/>
  <c r="G37" i="2" s="1"/>
  <c r="E36" i="2"/>
  <c r="G36" i="2" s="1"/>
  <c r="E35" i="2"/>
  <c r="G34" i="2"/>
  <c r="F34" i="2"/>
  <c r="E34" i="2"/>
  <c r="E33" i="2"/>
  <c r="E32" i="2"/>
  <c r="G32" i="2" s="1"/>
  <c r="G31" i="2"/>
  <c r="E31" i="2"/>
  <c r="F31" i="2" s="1"/>
  <c r="G30" i="2"/>
  <c r="F30" i="2"/>
  <c r="E30" i="2"/>
  <c r="E29" i="2"/>
  <c r="F29" i="2" s="1"/>
  <c r="E28" i="2"/>
  <c r="E27" i="2"/>
  <c r="F27" i="2" s="1"/>
  <c r="G26" i="2"/>
  <c r="F26" i="2"/>
  <c r="E26" i="2"/>
  <c r="E25" i="2"/>
  <c r="F25" i="2" s="1"/>
  <c r="E24" i="2"/>
  <c r="E23" i="2"/>
  <c r="F23" i="2" s="1"/>
  <c r="G22" i="2"/>
  <c r="F22" i="2"/>
  <c r="E22" i="2"/>
  <c r="E21" i="2"/>
  <c r="F21" i="2" s="1"/>
  <c r="E20" i="2"/>
  <c r="E19" i="2"/>
  <c r="F19" i="2" s="1"/>
  <c r="G18" i="2"/>
  <c r="F18" i="2"/>
  <c r="E18" i="2"/>
  <c r="E17" i="2"/>
  <c r="F17" i="2" s="1"/>
  <c r="F16" i="2"/>
  <c r="E16" i="2"/>
  <c r="G16" i="2" s="1"/>
  <c r="E15" i="2"/>
  <c r="G14" i="2"/>
  <c r="F14" i="2"/>
  <c r="E14" i="2"/>
  <c r="G13" i="2"/>
  <c r="F13" i="2"/>
  <c r="E13" i="2"/>
  <c r="E12" i="2"/>
  <c r="G12" i="2" s="1"/>
  <c r="E11" i="2"/>
  <c r="G10" i="2"/>
  <c r="F10" i="2"/>
  <c r="E10" i="2"/>
  <c r="G9" i="2"/>
  <c r="F9" i="2"/>
  <c r="E9" i="2"/>
  <c r="E8" i="2"/>
  <c r="G8" i="2" s="1"/>
  <c r="E7" i="2"/>
  <c r="G6" i="2"/>
  <c r="F6" i="2"/>
  <c r="E6" i="2"/>
  <c r="G5" i="2"/>
  <c r="F5" i="2"/>
  <c r="E5" i="2"/>
  <c r="E4" i="2"/>
  <c r="G4" i="2" s="1"/>
  <c r="D83" i="1"/>
  <c r="F83" i="1" s="1"/>
  <c r="D82" i="1"/>
  <c r="E82" i="1" s="1"/>
  <c r="D81" i="1"/>
  <c r="F81" i="1" s="1"/>
  <c r="D80" i="1"/>
  <c r="F80" i="1" s="1"/>
  <c r="D79" i="1"/>
  <c r="F79" i="1" s="1"/>
  <c r="D78" i="1"/>
  <c r="E78" i="1" s="1"/>
  <c r="D77" i="1"/>
  <c r="F77" i="1" s="1"/>
  <c r="D76" i="1"/>
  <c r="E76" i="1" s="1"/>
  <c r="D75" i="1"/>
  <c r="F75" i="1" s="1"/>
  <c r="D74" i="1"/>
  <c r="E74" i="1" s="1"/>
  <c r="D73" i="1"/>
  <c r="F73" i="1" s="1"/>
  <c r="D72" i="1"/>
  <c r="F72" i="1" s="1"/>
  <c r="D71" i="1"/>
  <c r="F71" i="1" s="1"/>
  <c r="D70" i="1"/>
  <c r="E70" i="1" s="1"/>
  <c r="D69" i="1"/>
  <c r="E69" i="1" s="1"/>
  <c r="D68" i="1"/>
  <c r="F68" i="1" s="1"/>
  <c r="D67" i="1"/>
  <c r="F67" i="1" s="1"/>
  <c r="D66" i="1"/>
  <c r="F66" i="1" s="1"/>
  <c r="D65" i="1"/>
  <c r="E65" i="1" s="1"/>
  <c r="D64" i="1"/>
  <c r="F64" i="1" s="1"/>
  <c r="D63" i="1"/>
  <c r="F63" i="1" s="1"/>
  <c r="D62" i="1"/>
  <c r="F62" i="1" s="1"/>
  <c r="D61" i="1"/>
  <c r="E61" i="1" s="1"/>
  <c r="D60" i="1"/>
  <c r="E60" i="1" s="1"/>
  <c r="D59" i="1"/>
  <c r="F59" i="1" s="1"/>
  <c r="D58" i="1"/>
  <c r="F58" i="1" s="1"/>
  <c r="D57" i="1"/>
  <c r="E57" i="1" s="1"/>
  <c r="D56" i="1"/>
  <c r="F56" i="1" s="1"/>
  <c r="D55" i="1"/>
  <c r="F55" i="1" s="1"/>
  <c r="D54" i="1"/>
  <c r="E54" i="1" s="1"/>
  <c r="D53" i="1"/>
  <c r="E53" i="1" s="1"/>
  <c r="D52" i="1"/>
  <c r="F52" i="1" s="1"/>
  <c r="D51" i="1"/>
  <c r="F51" i="1" s="1"/>
  <c r="D50" i="1"/>
  <c r="E50" i="1" s="1"/>
  <c r="D49" i="1"/>
  <c r="E49" i="1" s="1"/>
  <c r="D48" i="1"/>
  <c r="D47" i="1"/>
  <c r="F47" i="1" s="1"/>
  <c r="D46" i="1"/>
  <c r="E46" i="1" s="1"/>
  <c r="D45" i="1"/>
  <c r="E45" i="1" s="1"/>
  <c r="D44" i="1"/>
  <c r="D43" i="1"/>
  <c r="F43" i="1" s="1"/>
  <c r="D42" i="1"/>
  <c r="F42" i="1" s="1"/>
  <c r="D41" i="1"/>
  <c r="E41" i="1" s="1"/>
  <c r="D40" i="1"/>
  <c r="D39" i="1"/>
  <c r="F39" i="1" s="1"/>
  <c r="D38" i="1"/>
  <c r="E38" i="1" s="1"/>
  <c r="D37" i="1"/>
  <c r="E37" i="1" s="1"/>
  <c r="D36" i="1"/>
  <c r="D35" i="1"/>
  <c r="F35" i="1" s="1"/>
  <c r="D34" i="1"/>
  <c r="F34" i="1" s="1"/>
  <c r="D33" i="1"/>
  <c r="E33" i="1" s="1"/>
  <c r="D32" i="1"/>
  <c r="F32" i="1" s="1"/>
  <c r="D31" i="1"/>
  <c r="E31" i="1" s="1"/>
  <c r="D30" i="1"/>
  <c r="F30" i="1" s="1"/>
  <c r="D29" i="1"/>
  <c r="E29" i="1" s="1"/>
  <c r="D28" i="1"/>
  <c r="E28" i="1" s="1"/>
  <c r="D27" i="1"/>
  <c r="F27" i="1" s="1"/>
  <c r="D26" i="1"/>
  <c r="F26" i="1" s="1"/>
  <c r="D25" i="1"/>
  <c r="E25" i="1" s="1"/>
  <c r="D24" i="1"/>
  <c r="E24" i="1" s="1"/>
  <c r="D23" i="1"/>
  <c r="E23" i="1" s="1"/>
  <c r="D22" i="1"/>
  <c r="F22" i="1" s="1"/>
  <c r="D21" i="1"/>
  <c r="E21" i="1" s="1"/>
  <c r="D20" i="1"/>
  <c r="E20" i="1" s="1"/>
  <c r="D19" i="1"/>
  <c r="F19" i="1" s="1"/>
  <c r="D18" i="1"/>
  <c r="F18" i="1" s="1"/>
  <c r="D17" i="1"/>
  <c r="E17" i="1" s="1"/>
  <c r="D16" i="1"/>
  <c r="E16" i="1" s="1"/>
  <c r="D15" i="1"/>
  <c r="F15" i="1" s="1"/>
  <c r="D14" i="1"/>
  <c r="F14" i="1" s="1"/>
  <c r="D13" i="1"/>
  <c r="E13" i="1" s="1"/>
  <c r="D12" i="1"/>
  <c r="E12" i="1" s="1"/>
  <c r="D11" i="1"/>
  <c r="F11" i="1" s="1"/>
  <c r="D10" i="1"/>
  <c r="F10" i="1" s="1"/>
  <c r="D9" i="1"/>
  <c r="E9" i="1" s="1"/>
  <c r="D8" i="1"/>
  <c r="E8" i="1" s="1"/>
  <c r="D7" i="1"/>
  <c r="F7" i="1" s="1"/>
  <c r="D6" i="1"/>
  <c r="F6" i="1" s="1"/>
  <c r="D5" i="1"/>
  <c r="E5" i="1" s="1"/>
  <c r="D4" i="1"/>
  <c r="E4" i="1" s="1"/>
  <c r="D3" i="1"/>
  <c r="F3" i="1" s="1"/>
  <c r="F46" i="1" l="1"/>
  <c r="F65" i="1"/>
  <c r="F37" i="1"/>
  <c r="F7" i="3"/>
  <c r="F11" i="3"/>
  <c r="F15" i="3"/>
  <c r="F19" i="3"/>
  <c r="F23" i="3"/>
  <c r="F27" i="3"/>
  <c r="F30" i="3"/>
  <c r="G35" i="3"/>
  <c r="F42" i="3"/>
  <c r="F46" i="3"/>
  <c r="F62" i="3"/>
  <c r="G75" i="3"/>
  <c r="G83" i="3"/>
  <c r="F6" i="3"/>
  <c r="F29" i="3"/>
  <c r="F36" i="3"/>
  <c r="G41" i="3"/>
  <c r="F76" i="3"/>
  <c r="F84" i="3"/>
  <c r="G40" i="3"/>
  <c r="F40" i="3"/>
  <c r="F61" i="3"/>
  <c r="G61" i="3"/>
  <c r="F79" i="3"/>
  <c r="G79" i="3"/>
  <c r="F10" i="3"/>
  <c r="F18" i="3"/>
  <c r="F63" i="3"/>
  <c r="G63" i="3"/>
  <c r="G5" i="3"/>
  <c r="F5" i="3"/>
  <c r="F14" i="3"/>
  <c r="G21" i="3"/>
  <c r="F21" i="3"/>
  <c r="F22" i="3"/>
  <c r="G32" i="3"/>
  <c r="F32" i="3"/>
  <c r="F37" i="3"/>
  <c r="G39" i="3"/>
  <c r="F55" i="3"/>
  <c r="G55" i="3"/>
  <c r="G13" i="3"/>
  <c r="F13" i="3"/>
  <c r="F71" i="3"/>
  <c r="G71" i="3"/>
  <c r="G17" i="3"/>
  <c r="F17" i="3"/>
  <c r="G48" i="3"/>
  <c r="F48" i="3"/>
  <c r="G9" i="3"/>
  <c r="F9" i="3"/>
  <c r="G25" i="3"/>
  <c r="F25" i="3"/>
  <c r="F26" i="3"/>
  <c r="F45" i="3"/>
  <c r="G47" i="3"/>
  <c r="F53" i="3"/>
  <c r="G69" i="3"/>
  <c r="F69" i="3"/>
  <c r="F77" i="3"/>
  <c r="G77" i="3"/>
  <c r="F56" i="3"/>
  <c r="F64" i="3"/>
  <c r="F72" i="3"/>
  <c r="F80" i="3"/>
  <c r="G51" i="3"/>
  <c r="G59" i="3"/>
  <c r="G67" i="3"/>
  <c r="F32" i="2"/>
  <c r="F37" i="2"/>
  <c r="G45" i="2"/>
  <c r="F56" i="2"/>
  <c r="F74" i="2"/>
  <c r="F4" i="2"/>
  <c r="G17" i="2"/>
  <c r="G21" i="2"/>
  <c r="G25" i="2"/>
  <c r="G29" i="2"/>
  <c r="F50" i="2"/>
  <c r="G54" i="2"/>
  <c r="F66" i="2"/>
  <c r="F68" i="2"/>
  <c r="F70" i="2"/>
  <c r="F72" i="2"/>
  <c r="G83" i="2"/>
  <c r="F40" i="2"/>
  <c r="G61" i="2"/>
  <c r="F76" i="2"/>
  <c r="F11" i="2"/>
  <c r="G11" i="2"/>
  <c r="G33" i="2"/>
  <c r="F33" i="2"/>
  <c r="G49" i="2"/>
  <c r="F49" i="2"/>
  <c r="F59" i="2"/>
  <c r="G59" i="2"/>
  <c r="F8" i="2"/>
  <c r="F15" i="2"/>
  <c r="G15" i="2"/>
  <c r="F35" i="2"/>
  <c r="G35" i="2"/>
  <c r="G41" i="2"/>
  <c r="F41" i="2"/>
  <c r="F51" i="2"/>
  <c r="G51" i="2"/>
  <c r="F12" i="2"/>
  <c r="G20" i="2"/>
  <c r="F20" i="2"/>
  <c r="G24" i="2"/>
  <c r="F24" i="2"/>
  <c r="G28" i="2"/>
  <c r="F28" i="2"/>
  <c r="F43" i="2"/>
  <c r="G43" i="2"/>
  <c r="G65" i="2"/>
  <c r="F65" i="2"/>
  <c r="G73" i="2"/>
  <c r="F73" i="2"/>
  <c r="F7" i="2"/>
  <c r="G7" i="2"/>
  <c r="G57" i="2"/>
  <c r="F57" i="2"/>
  <c r="F67" i="2"/>
  <c r="G67" i="2"/>
  <c r="G19" i="2"/>
  <c r="G23" i="2"/>
  <c r="G27" i="2"/>
  <c r="G47" i="2"/>
  <c r="G55" i="2"/>
  <c r="G63" i="2"/>
  <c r="G71" i="2"/>
  <c r="F77" i="2"/>
  <c r="F80" i="2"/>
  <c r="G75" i="2"/>
  <c r="F81" i="2"/>
  <c r="F36" i="2"/>
  <c r="F44" i="2"/>
  <c r="F52" i="2"/>
  <c r="F60" i="2"/>
  <c r="F84" i="2"/>
  <c r="F50" i="1"/>
  <c r="F53" i="1"/>
  <c r="E66" i="1"/>
  <c r="F57" i="1"/>
  <c r="F70" i="1"/>
  <c r="E73" i="1"/>
  <c r="F78" i="1"/>
  <c r="E81" i="1"/>
  <c r="F41" i="1"/>
  <c r="F74" i="1"/>
  <c r="E77" i="1"/>
  <c r="F20" i="1"/>
  <c r="F23" i="1"/>
  <c r="F38" i="1"/>
  <c r="F54" i="1"/>
  <c r="F82" i="1"/>
  <c r="E62" i="1"/>
  <c r="F69" i="1"/>
  <c r="E42" i="1"/>
  <c r="F49" i="1"/>
  <c r="E58" i="1"/>
  <c r="F45" i="1"/>
  <c r="F61" i="1"/>
  <c r="E72" i="1"/>
  <c r="E80" i="1"/>
  <c r="E71" i="1"/>
  <c r="E75" i="1"/>
  <c r="F76" i="1"/>
  <c r="E79" i="1"/>
  <c r="E83" i="1"/>
  <c r="F16" i="1"/>
  <c r="E19" i="1"/>
  <c r="E36" i="1"/>
  <c r="F36" i="1"/>
  <c r="E40" i="1"/>
  <c r="F40" i="1"/>
  <c r="E44" i="1"/>
  <c r="F44" i="1"/>
  <c r="F48" i="1"/>
  <c r="E48" i="1"/>
  <c r="E52" i="1"/>
  <c r="E56" i="1"/>
  <c r="E64" i="1"/>
  <c r="E68" i="1"/>
  <c r="E35" i="1"/>
  <c r="E39" i="1"/>
  <c r="E43" i="1"/>
  <c r="E47" i="1"/>
  <c r="E51" i="1"/>
  <c r="E55" i="1"/>
  <c r="E59" i="1"/>
  <c r="F60" i="1"/>
  <c r="E63" i="1"/>
  <c r="E67" i="1"/>
  <c r="F4" i="1"/>
  <c r="E7" i="1"/>
  <c r="E3" i="1"/>
  <c r="F12" i="1"/>
  <c r="E15" i="1"/>
  <c r="F8" i="1"/>
  <c r="E11" i="1"/>
  <c r="F24" i="1"/>
  <c r="E27" i="1"/>
  <c r="F31" i="1"/>
  <c r="F28" i="1"/>
  <c r="E6" i="1"/>
  <c r="E10" i="1"/>
  <c r="E22" i="1"/>
  <c r="F5" i="1"/>
  <c r="F9" i="1"/>
  <c r="F13" i="1"/>
  <c r="F17" i="1"/>
  <c r="F21" i="1"/>
  <c r="F25" i="1"/>
  <c r="F29" i="1"/>
  <c r="E32" i="1"/>
  <c r="F33" i="1"/>
  <c r="E34" i="1"/>
  <c r="E14" i="1"/>
  <c r="E18" i="1"/>
  <c r="E26" i="1"/>
  <c r="E30" i="1"/>
  <c r="I18" i="3" l="1"/>
  <c r="H18" i="2"/>
  <c r="J17" i="2"/>
  <c r="K17" i="2" s="1"/>
  <c r="I18" i="2"/>
  <c r="H16" i="1"/>
  <c r="H17" i="1" s="1"/>
  <c r="G16" i="1"/>
  <c r="G17" i="1" s="1"/>
  <c r="H18" i="3" l="1"/>
  <c r="J17" i="3"/>
  <c r="K17" i="3" s="1"/>
  <c r="I19" i="3"/>
  <c r="I19" i="2"/>
  <c r="J18" i="2"/>
  <c r="K18" i="2" s="1"/>
  <c r="H19" i="2"/>
  <c r="I16" i="1"/>
  <c r="J16" i="1" s="1"/>
  <c r="H18" i="1"/>
  <c r="I17" i="1"/>
  <c r="J17" i="1" s="1"/>
  <c r="G18" i="1"/>
  <c r="I20" i="3" l="1"/>
  <c r="H19" i="3"/>
  <c r="J18" i="3"/>
  <c r="K18" i="3" s="1"/>
  <c r="J19" i="2"/>
  <c r="K19" i="2" s="1"/>
  <c r="H20" i="2"/>
  <c r="I20" i="2"/>
  <c r="G19" i="1"/>
  <c r="I18" i="1"/>
  <c r="J18" i="1" s="1"/>
  <c r="H19" i="1"/>
  <c r="J19" i="3" l="1"/>
  <c r="K19" i="3" s="1"/>
  <c r="H20" i="3"/>
  <c r="I21" i="3"/>
  <c r="K20" i="2"/>
  <c r="I21" i="2"/>
  <c r="H21" i="2"/>
  <c r="J20" i="2"/>
  <c r="H20" i="1"/>
  <c r="G20" i="1"/>
  <c r="I19" i="1"/>
  <c r="J19" i="1" s="1"/>
  <c r="I22" i="3" l="1"/>
  <c r="J20" i="3"/>
  <c r="K20" i="3" s="1"/>
  <c r="H21" i="3"/>
  <c r="H22" i="2"/>
  <c r="J21" i="2"/>
  <c r="K21" i="2" s="1"/>
  <c r="I22" i="2"/>
  <c r="I20" i="1"/>
  <c r="J20" i="1" s="1"/>
  <c r="G21" i="1"/>
  <c r="H21" i="1"/>
  <c r="H22" i="3" l="1"/>
  <c r="J21" i="3"/>
  <c r="K21" i="3" s="1"/>
  <c r="I23" i="3"/>
  <c r="J22" i="2"/>
  <c r="K22" i="2" s="1"/>
  <c r="H23" i="2"/>
  <c r="I23" i="2"/>
  <c r="H22" i="1"/>
  <c r="I21" i="1"/>
  <c r="J21" i="1" s="1"/>
  <c r="G22" i="1"/>
  <c r="I24" i="3" l="1"/>
  <c r="H23" i="3"/>
  <c r="J22" i="3"/>
  <c r="K22" i="3" s="1"/>
  <c r="I24" i="2"/>
  <c r="J23" i="2"/>
  <c r="K23" i="2" s="1"/>
  <c r="H24" i="2"/>
  <c r="G23" i="1"/>
  <c r="I22" i="1"/>
  <c r="J22" i="1" s="1"/>
  <c r="H23" i="1"/>
  <c r="H24" i="3" l="1"/>
  <c r="J23" i="3"/>
  <c r="K23" i="3" s="1"/>
  <c r="I25" i="3"/>
  <c r="H25" i="2"/>
  <c r="J24" i="2"/>
  <c r="K24" i="2"/>
  <c r="I25" i="2"/>
  <c r="H24" i="1"/>
  <c r="G24" i="1"/>
  <c r="I23" i="1"/>
  <c r="J23" i="1" s="1"/>
  <c r="I26" i="3" l="1"/>
  <c r="J24" i="3"/>
  <c r="K24" i="3" s="1"/>
  <c r="H25" i="3"/>
  <c r="H26" i="2"/>
  <c r="J25" i="2"/>
  <c r="K25" i="2" s="1"/>
  <c r="I26" i="2"/>
  <c r="I24" i="1"/>
  <c r="J24" i="1" s="1"/>
  <c r="G25" i="1"/>
  <c r="H25" i="1"/>
  <c r="H26" i="3" l="1"/>
  <c r="J25" i="3"/>
  <c r="K25" i="3" s="1"/>
  <c r="I27" i="3"/>
  <c r="J26" i="2"/>
  <c r="K26" i="2" s="1"/>
  <c r="H27" i="2"/>
  <c r="I27" i="2"/>
  <c r="H26" i="1"/>
  <c r="I25" i="1"/>
  <c r="J25" i="1" s="1"/>
  <c r="G26" i="1"/>
  <c r="I28" i="3" l="1"/>
  <c r="H27" i="3"/>
  <c r="J26" i="3"/>
  <c r="K26" i="3" s="1"/>
  <c r="J27" i="2"/>
  <c r="K27" i="2" s="1"/>
  <c r="H28" i="2"/>
  <c r="I28" i="2"/>
  <c r="G27" i="1"/>
  <c r="I26" i="1"/>
  <c r="J26" i="1" s="1"/>
  <c r="H27" i="1"/>
  <c r="J27" i="3" l="1"/>
  <c r="K27" i="3" s="1"/>
  <c r="H28" i="3"/>
  <c r="I29" i="3"/>
  <c r="I29" i="2"/>
  <c r="H29" i="2"/>
  <c r="J28" i="2"/>
  <c r="K28" i="2" s="1"/>
  <c r="H28" i="1"/>
  <c r="G28" i="1"/>
  <c r="I27" i="1"/>
  <c r="J27" i="1" s="1"/>
  <c r="I30" i="3" l="1"/>
  <c r="H29" i="3"/>
  <c r="J28" i="3"/>
  <c r="K28" i="3" s="1"/>
  <c r="J29" i="2"/>
  <c r="K29" i="2" s="1"/>
  <c r="H30" i="2"/>
  <c r="I30" i="2"/>
  <c r="G29" i="1"/>
  <c r="I28" i="1"/>
  <c r="J28" i="1" s="1"/>
  <c r="H29" i="1"/>
  <c r="J29" i="3" l="1"/>
  <c r="K29" i="3" s="1"/>
  <c r="H30" i="3"/>
  <c r="I31" i="3"/>
  <c r="I31" i="2"/>
  <c r="J30" i="2"/>
  <c r="K30" i="2" s="1"/>
  <c r="H31" i="2"/>
  <c r="H30" i="1"/>
  <c r="I29" i="1"/>
  <c r="J29" i="1" s="1"/>
  <c r="G30" i="1"/>
  <c r="I32" i="3" l="1"/>
  <c r="H31" i="3"/>
  <c r="J30" i="3"/>
  <c r="K30" i="3" s="1"/>
  <c r="J31" i="2"/>
  <c r="K31" i="2" s="1"/>
  <c r="H32" i="2"/>
  <c r="I32" i="2"/>
  <c r="G31" i="1"/>
  <c r="I30" i="1"/>
  <c r="J30" i="1" s="1"/>
  <c r="H31" i="1"/>
  <c r="J31" i="3" l="1"/>
  <c r="K31" i="3" s="1"/>
  <c r="H32" i="3"/>
  <c r="I33" i="3"/>
  <c r="I33" i="2"/>
  <c r="H33" i="2"/>
  <c r="J32" i="2"/>
  <c r="K32" i="2" s="1"/>
  <c r="H32" i="1"/>
  <c r="I31" i="1"/>
  <c r="J31" i="1" s="1"/>
  <c r="G32" i="1"/>
  <c r="I34" i="3" l="1"/>
  <c r="H33" i="3"/>
  <c r="J32" i="3"/>
  <c r="K32" i="3" s="1"/>
  <c r="H34" i="2"/>
  <c r="J33" i="2"/>
  <c r="K33" i="2" s="1"/>
  <c r="I34" i="2"/>
  <c r="H33" i="1"/>
  <c r="G33" i="1"/>
  <c r="I32" i="1"/>
  <c r="J32" i="1" s="1"/>
  <c r="H34" i="3" l="1"/>
  <c r="J33" i="3"/>
  <c r="K33" i="3" s="1"/>
  <c r="I35" i="3"/>
  <c r="I35" i="2"/>
  <c r="H35" i="2"/>
  <c r="J34" i="2"/>
  <c r="K34" i="2" s="1"/>
  <c r="I33" i="1"/>
  <c r="J33" i="1" s="1"/>
  <c r="G34" i="1"/>
  <c r="G35" i="1" s="1"/>
  <c r="H34" i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I36" i="3" l="1"/>
  <c r="H35" i="3"/>
  <c r="J34" i="3"/>
  <c r="K34" i="3" s="1"/>
  <c r="J35" i="2"/>
  <c r="K35" i="2" s="1"/>
  <c r="H36" i="2"/>
  <c r="I36" i="2"/>
  <c r="G36" i="1"/>
  <c r="I35" i="1"/>
  <c r="J35" i="1" s="1"/>
  <c r="H55" i="1"/>
  <c r="I34" i="1"/>
  <c r="J34" i="1" s="1"/>
  <c r="J35" i="3" l="1"/>
  <c r="K35" i="3" s="1"/>
  <c r="H36" i="3"/>
  <c r="I37" i="3"/>
  <c r="I37" i="2"/>
  <c r="H37" i="2"/>
  <c r="J36" i="2"/>
  <c r="K36" i="2" s="1"/>
  <c r="I36" i="1"/>
  <c r="J36" i="1" s="1"/>
  <c r="G37" i="1"/>
  <c r="H56" i="1"/>
  <c r="I38" i="3" l="1"/>
  <c r="H37" i="3"/>
  <c r="J36" i="3"/>
  <c r="K36" i="3" s="1"/>
  <c r="J37" i="2"/>
  <c r="K37" i="2" s="1"/>
  <c r="H38" i="2"/>
  <c r="I38" i="2"/>
  <c r="G38" i="1"/>
  <c r="I37" i="1"/>
  <c r="J37" i="1" s="1"/>
  <c r="H57" i="1"/>
  <c r="J37" i="3" l="1"/>
  <c r="K37" i="3" s="1"/>
  <c r="H38" i="3"/>
  <c r="I39" i="3"/>
  <c r="I39" i="2"/>
  <c r="J38" i="2"/>
  <c r="K38" i="2" s="1"/>
  <c r="H39" i="2"/>
  <c r="G39" i="1"/>
  <c r="I38" i="1"/>
  <c r="J38" i="1" s="1"/>
  <c r="H58" i="1"/>
  <c r="I40" i="3" l="1"/>
  <c r="H39" i="3"/>
  <c r="J38" i="3"/>
  <c r="K38" i="3" s="1"/>
  <c r="J39" i="2"/>
  <c r="K39" i="2" s="1"/>
  <c r="H40" i="2"/>
  <c r="I40" i="2"/>
  <c r="G40" i="1"/>
  <c r="I39" i="1"/>
  <c r="J39" i="1" s="1"/>
  <c r="H59" i="1"/>
  <c r="J39" i="3" l="1"/>
  <c r="K39" i="3" s="1"/>
  <c r="H40" i="3"/>
  <c r="I41" i="3"/>
  <c r="I41" i="2"/>
  <c r="H41" i="2"/>
  <c r="J40" i="2"/>
  <c r="K40" i="2" s="1"/>
  <c r="I40" i="1"/>
  <c r="J40" i="1" s="1"/>
  <c r="G41" i="1"/>
  <c r="H60" i="1"/>
  <c r="I42" i="3" l="1"/>
  <c r="H41" i="3"/>
  <c r="J40" i="3"/>
  <c r="K40" i="3" s="1"/>
  <c r="H42" i="2"/>
  <c r="J41" i="2"/>
  <c r="K41" i="2" s="1"/>
  <c r="I42" i="2"/>
  <c r="G42" i="1"/>
  <c r="I41" i="1"/>
  <c r="J41" i="1" s="1"/>
  <c r="H61" i="1"/>
  <c r="H42" i="3" l="1"/>
  <c r="J41" i="3"/>
  <c r="K41" i="3" s="1"/>
  <c r="I43" i="3"/>
  <c r="I43" i="2"/>
  <c r="H43" i="2"/>
  <c r="J42" i="2"/>
  <c r="K42" i="2" s="1"/>
  <c r="I42" i="1"/>
  <c r="J42" i="1" s="1"/>
  <c r="G43" i="1"/>
  <c r="H62" i="1"/>
  <c r="I44" i="3" l="1"/>
  <c r="H43" i="3"/>
  <c r="J42" i="3"/>
  <c r="K42" i="3" s="1"/>
  <c r="J43" i="2"/>
  <c r="K43" i="2" s="1"/>
  <c r="H44" i="2"/>
  <c r="I44" i="2"/>
  <c r="G44" i="1"/>
  <c r="I43" i="1"/>
  <c r="J43" i="1" s="1"/>
  <c r="H63" i="1"/>
  <c r="J43" i="3" l="1"/>
  <c r="K43" i="3" s="1"/>
  <c r="H44" i="3"/>
  <c r="I45" i="3"/>
  <c r="I45" i="2"/>
  <c r="H45" i="2"/>
  <c r="J44" i="2"/>
  <c r="K44" i="2" s="1"/>
  <c r="I44" i="1"/>
  <c r="J44" i="1" s="1"/>
  <c r="G45" i="1"/>
  <c r="H64" i="1"/>
  <c r="I46" i="3" l="1"/>
  <c r="H45" i="3"/>
  <c r="J44" i="3"/>
  <c r="K44" i="3" s="1"/>
  <c r="J45" i="2"/>
  <c r="K45" i="2" s="1"/>
  <c r="H46" i="2"/>
  <c r="I46" i="2"/>
  <c r="G46" i="1"/>
  <c r="I45" i="1"/>
  <c r="J45" i="1" s="1"/>
  <c r="H65" i="1"/>
  <c r="J45" i="3" l="1"/>
  <c r="K45" i="3" s="1"/>
  <c r="H46" i="3"/>
  <c r="I47" i="3"/>
  <c r="I47" i="2"/>
  <c r="J46" i="2"/>
  <c r="K46" i="2" s="1"/>
  <c r="H47" i="2"/>
  <c r="I46" i="1"/>
  <c r="J46" i="1" s="1"/>
  <c r="G47" i="1"/>
  <c r="H66" i="1"/>
  <c r="I48" i="3" l="1"/>
  <c r="H47" i="3"/>
  <c r="J46" i="3"/>
  <c r="K46" i="3" s="1"/>
  <c r="J47" i="2"/>
  <c r="K47" i="2" s="1"/>
  <c r="H48" i="2"/>
  <c r="I48" i="2"/>
  <c r="G48" i="1"/>
  <c r="I47" i="1"/>
  <c r="J47" i="1" s="1"/>
  <c r="H67" i="1"/>
  <c r="J47" i="3" l="1"/>
  <c r="K47" i="3" s="1"/>
  <c r="H48" i="3"/>
  <c r="I49" i="3"/>
  <c r="I49" i="2"/>
  <c r="H49" i="2"/>
  <c r="J48" i="2"/>
  <c r="K48" i="2" s="1"/>
  <c r="G49" i="1"/>
  <c r="I48" i="1"/>
  <c r="J48" i="1" s="1"/>
  <c r="H68" i="1"/>
  <c r="I50" i="3" l="1"/>
  <c r="H49" i="3"/>
  <c r="J48" i="3"/>
  <c r="K48" i="3" s="1"/>
  <c r="H50" i="2"/>
  <c r="J49" i="2"/>
  <c r="K49" i="2" s="1"/>
  <c r="I50" i="2"/>
  <c r="G50" i="1"/>
  <c r="I49" i="1"/>
  <c r="J49" i="1" s="1"/>
  <c r="H69" i="1"/>
  <c r="H50" i="3" l="1"/>
  <c r="J49" i="3"/>
  <c r="K49" i="3" s="1"/>
  <c r="I51" i="3"/>
  <c r="I51" i="2"/>
  <c r="H51" i="2"/>
  <c r="J50" i="2"/>
  <c r="K50" i="2" s="1"/>
  <c r="I50" i="1"/>
  <c r="J50" i="1" s="1"/>
  <c r="G51" i="1"/>
  <c r="H70" i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I52" i="3" l="1"/>
  <c r="J50" i="3"/>
  <c r="K50" i="3" s="1"/>
  <c r="H51" i="3"/>
  <c r="J51" i="2"/>
  <c r="K51" i="2" s="1"/>
  <c r="H52" i="2"/>
  <c r="I52" i="2"/>
  <c r="G52" i="1"/>
  <c r="I51" i="1"/>
  <c r="J51" i="1" s="1"/>
  <c r="J51" i="3" l="1"/>
  <c r="K51" i="3" s="1"/>
  <c r="H52" i="3"/>
  <c r="I53" i="3"/>
  <c r="I53" i="2"/>
  <c r="H53" i="2"/>
  <c r="J52" i="2"/>
  <c r="K52" i="2" s="1"/>
  <c r="I52" i="1"/>
  <c r="J52" i="1" s="1"/>
  <c r="G53" i="1"/>
  <c r="I54" i="3" l="1"/>
  <c r="H53" i="3"/>
  <c r="J52" i="3"/>
  <c r="K52" i="3" s="1"/>
  <c r="J53" i="2"/>
  <c r="H54" i="2"/>
  <c r="I54" i="2"/>
  <c r="K53" i="2"/>
  <c r="G54" i="1"/>
  <c r="I53" i="1"/>
  <c r="J53" i="1" s="1"/>
  <c r="H54" i="3" l="1"/>
  <c r="J53" i="3"/>
  <c r="K53" i="3" s="1"/>
  <c r="I55" i="3"/>
  <c r="I55" i="2"/>
  <c r="J54" i="2"/>
  <c r="K54" i="2" s="1"/>
  <c r="H55" i="2"/>
  <c r="G55" i="1"/>
  <c r="I54" i="1"/>
  <c r="J54" i="1" s="1"/>
  <c r="I56" i="3" l="1"/>
  <c r="H55" i="3"/>
  <c r="J54" i="3"/>
  <c r="K54" i="3" s="1"/>
  <c r="J55" i="2"/>
  <c r="K55" i="2" s="1"/>
  <c r="H56" i="2"/>
  <c r="I56" i="2"/>
  <c r="I55" i="1"/>
  <c r="J55" i="1" s="1"/>
  <c r="G56" i="1"/>
  <c r="J55" i="3" l="1"/>
  <c r="K55" i="3" s="1"/>
  <c r="H56" i="3"/>
  <c r="I57" i="3"/>
  <c r="H57" i="2"/>
  <c r="J56" i="2"/>
  <c r="K56" i="2"/>
  <c r="I57" i="2"/>
  <c r="G57" i="1"/>
  <c r="I56" i="1"/>
  <c r="J56" i="1" s="1"/>
  <c r="I58" i="3" l="1"/>
  <c r="H57" i="3"/>
  <c r="J56" i="3"/>
  <c r="K56" i="3" s="1"/>
  <c r="I58" i="2"/>
  <c r="H58" i="2"/>
  <c r="J57" i="2"/>
  <c r="K57" i="2" s="1"/>
  <c r="G58" i="1"/>
  <c r="I57" i="1"/>
  <c r="J57" i="1" s="1"/>
  <c r="H58" i="3" l="1"/>
  <c r="J57" i="3"/>
  <c r="K57" i="3" s="1"/>
  <c r="I59" i="3"/>
  <c r="H59" i="2"/>
  <c r="J58" i="2"/>
  <c r="I59" i="2"/>
  <c r="K58" i="2"/>
  <c r="G59" i="1"/>
  <c r="I58" i="1"/>
  <c r="J58" i="1" s="1"/>
  <c r="I60" i="3" l="1"/>
  <c r="J58" i="3"/>
  <c r="K58" i="3" s="1"/>
  <c r="H59" i="3"/>
  <c r="I60" i="2"/>
  <c r="J59" i="2"/>
  <c r="K59" i="2" s="1"/>
  <c r="H60" i="2"/>
  <c r="I59" i="1"/>
  <c r="J59" i="1" s="1"/>
  <c r="G60" i="1"/>
  <c r="J59" i="3" l="1"/>
  <c r="K59" i="3" s="1"/>
  <c r="H60" i="3"/>
  <c r="I61" i="3"/>
  <c r="H61" i="2"/>
  <c r="J60" i="2"/>
  <c r="K60" i="2"/>
  <c r="I61" i="2"/>
  <c r="I60" i="1"/>
  <c r="J60" i="1" s="1"/>
  <c r="G61" i="1"/>
  <c r="I62" i="3" l="1"/>
  <c r="H61" i="3"/>
  <c r="J60" i="3"/>
  <c r="K60" i="3" s="1"/>
  <c r="I62" i="2"/>
  <c r="J61" i="2"/>
  <c r="K61" i="2" s="1"/>
  <c r="H62" i="2"/>
  <c r="G62" i="1"/>
  <c r="I61" i="1"/>
  <c r="J61" i="1" s="1"/>
  <c r="H62" i="3" l="1"/>
  <c r="J61" i="3"/>
  <c r="K61" i="3" s="1"/>
  <c r="I63" i="3"/>
  <c r="H63" i="2"/>
  <c r="J62" i="2"/>
  <c r="K62" i="2" s="1"/>
  <c r="I63" i="2"/>
  <c r="G63" i="1"/>
  <c r="I62" i="1"/>
  <c r="J62" i="1" s="1"/>
  <c r="I64" i="3" l="1"/>
  <c r="H63" i="3"/>
  <c r="J62" i="3"/>
  <c r="K62" i="3" s="1"/>
  <c r="I64" i="2"/>
  <c r="J63" i="2"/>
  <c r="K63" i="2" s="1"/>
  <c r="H64" i="2"/>
  <c r="I63" i="1"/>
  <c r="J63" i="1" s="1"/>
  <c r="G64" i="1"/>
  <c r="J63" i="3" l="1"/>
  <c r="K63" i="3" s="1"/>
  <c r="H64" i="3"/>
  <c r="I65" i="3"/>
  <c r="H65" i="2"/>
  <c r="J64" i="2"/>
  <c r="K64" i="2" s="1"/>
  <c r="I65" i="2"/>
  <c r="G65" i="1"/>
  <c r="I64" i="1"/>
  <c r="J64" i="1" s="1"/>
  <c r="I66" i="3" l="1"/>
  <c r="H65" i="3"/>
  <c r="J64" i="3"/>
  <c r="K64" i="3" s="1"/>
  <c r="I66" i="2"/>
  <c r="H66" i="2"/>
  <c r="J65" i="2"/>
  <c r="K65" i="2" s="1"/>
  <c r="G66" i="1"/>
  <c r="I65" i="1"/>
  <c r="J65" i="1" s="1"/>
  <c r="H66" i="3" l="1"/>
  <c r="J65" i="3"/>
  <c r="K65" i="3" s="1"/>
  <c r="I67" i="3"/>
  <c r="H67" i="2"/>
  <c r="J66" i="2"/>
  <c r="K66" i="2" s="1"/>
  <c r="I67" i="2"/>
  <c r="G67" i="1"/>
  <c r="I66" i="1"/>
  <c r="J66" i="1" s="1"/>
  <c r="I68" i="3" l="1"/>
  <c r="H67" i="3"/>
  <c r="J66" i="3"/>
  <c r="K66" i="3" s="1"/>
  <c r="I68" i="2"/>
  <c r="J67" i="2"/>
  <c r="K67" i="2" s="1"/>
  <c r="H68" i="2"/>
  <c r="I67" i="1"/>
  <c r="J67" i="1" s="1"/>
  <c r="G68" i="1"/>
  <c r="J67" i="3" l="1"/>
  <c r="K67" i="3" s="1"/>
  <c r="H68" i="3"/>
  <c r="I69" i="3"/>
  <c r="H69" i="2"/>
  <c r="J68" i="2"/>
  <c r="K68" i="2" s="1"/>
  <c r="I69" i="2"/>
  <c r="G69" i="1"/>
  <c r="I68" i="1"/>
  <c r="J68" i="1" s="1"/>
  <c r="I70" i="3" l="1"/>
  <c r="H69" i="3"/>
  <c r="J68" i="3"/>
  <c r="K68" i="3" s="1"/>
  <c r="I70" i="2"/>
  <c r="J69" i="2"/>
  <c r="K69" i="2" s="1"/>
  <c r="H70" i="2"/>
  <c r="G70" i="1"/>
  <c r="I69" i="1"/>
  <c r="J69" i="1" s="1"/>
  <c r="H70" i="3" l="1"/>
  <c r="J69" i="3"/>
  <c r="K69" i="3" s="1"/>
  <c r="I71" i="3"/>
  <c r="H71" i="2"/>
  <c r="J70" i="2"/>
  <c r="K70" i="2" s="1"/>
  <c r="I71" i="2"/>
  <c r="I70" i="1"/>
  <c r="J70" i="1" s="1"/>
  <c r="G71" i="1"/>
  <c r="I72" i="3" l="1"/>
  <c r="H71" i="3"/>
  <c r="J70" i="3"/>
  <c r="K70" i="3" s="1"/>
  <c r="I72" i="2"/>
  <c r="J71" i="2"/>
  <c r="K71" i="2" s="1"/>
  <c r="H72" i="2"/>
  <c r="G72" i="1"/>
  <c r="I71" i="1"/>
  <c r="J71" i="1" s="1"/>
  <c r="J71" i="3" l="1"/>
  <c r="K71" i="3" s="1"/>
  <c r="H72" i="3"/>
  <c r="I73" i="3"/>
  <c r="H73" i="2"/>
  <c r="J72" i="2"/>
  <c r="K72" i="2" s="1"/>
  <c r="I73" i="2"/>
  <c r="G73" i="1"/>
  <c r="I72" i="1"/>
  <c r="J72" i="1" s="1"/>
  <c r="I74" i="3" l="1"/>
  <c r="H73" i="3"/>
  <c r="J72" i="3"/>
  <c r="K72" i="3" s="1"/>
  <c r="I74" i="2"/>
  <c r="H74" i="2"/>
  <c r="J73" i="2"/>
  <c r="K73" i="2" s="1"/>
  <c r="G74" i="1"/>
  <c r="I73" i="1"/>
  <c r="J73" i="1" s="1"/>
  <c r="H74" i="3" l="1"/>
  <c r="J73" i="3"/>
  <c r="K73" i="3" s="1"/>
  <c r="I75" i="3"/>
  <c r="H75" i="2"/>
  <c r="J74" i="2"/>
  <c r="K74" i="2" s="1"/>
  <c r="I75" i="2"/>
  <c r="I74" i="1"/>
  <c r="J74" i="1" s="1"/>
  <c r="G75" i="1"/>
  <c r="I76" i="3" l="1"/>
  <c r="H75" i="3"/>
  <c r="J74" i="3"/>
  <c r="K74" i="3" s="1"/>
  <c r="I76" i="2"/>
  <c r="J75" i="2"/>
  <c r="K75" i="2" s="1"/>
  <c r="H76" i="2"/>
  <c r="G76" i="1"/>
  <c r="I75" i="1"/>
  <c r="J75" i="1" s="1"/>
  <c r="J75" i="3" l="1"/>
  <c r="K75" i="3" s="1"/>
  <c r="H76" i="3"/>
  <c r="I77" i="3"/>
  <c r="H77" i="2"/>
  <c r="J76" i="2"/>
  <c r="K76" i="2"/>
  <c r="I77" i="2"/>
  <c r="I76" i="1"/>
  <c r="J76" i="1" s="1"/>
  <c r="G77" i="1"/>
  <c r="I78" i="3" l="1"/>
  <c r="H77" i="3"/>
  <c r="J76" i="3"/>
  <c r="K76" i="3" s="1"/>
  <c r="I78" i="2"/>
  <c r="J77" i="2"/>
  <c r="K77" i="2" s="1"/>
  <c r="H78" i="2"/>
  <c r="G78" i="1"/>
  <c r="I77" i="1"/>
  <c r="J77" i="1" s="1"/>
  <c r="H78" i="3" l="1"/>
  <c r="J77" i="3"/>
  <c r="K77" i="3" s="1"/>
  <c r="I79" i="3"/>
  <c r="H79" i="2"/>
  <c r="J78" i="2"/>
  <c r="I79" i="2"/>
  <c r="K78" i="2"/>
  <c r="I78" i="1"/>
  <c r="J78" i="1" s="1"/>
  <c r="G79" i="1"/>
  <c r="I80" i="3" l="1"/>
  <c r="H79" i="3"/>
  <c r="J78" i="3"/>
  <c r="K78" i="3" s="1"/>
  <c r="I80" i="2"/>
  <c r="J79" i="2"/>
  <c r="K79" i="2" s="1"/>
  <c r="H80" i="2"/>
  <c r="I79" i="1"/>
  <c r="J79" i="1" s="1"/>
  <c r="G80" i="1"/>
  <c r="J79" i="3" l="1"/>
  <c r="K79" i="3" s="1"/>
  <c r="H80" i="3"/>
  <c r="I81" i="3"/>
  <c r="H81" i="2"/>
  <c r="J80" i="2"/>
  <c r="K80" i="2"/>
  <c r="I81" i="2"/>
  <c r="G81" i="1"/>
  <c r="I80" i="1"/>
  <c r="J80" i="1" s="1"/>
  <c r="I82" i="3" l="1"/>
  <c r="H81" i="3"/>
  <c r="J80" i="3"/>
  <c r="K80" i="3" s="1"/>
  <c r="I82" i="2"/>
  <c r="H82" i="2"/>
  <c r="J81" i="2"/>
  <c r="K81" i="2" s="1"/>
  <c r="I81" i="1"/>
  <c r="J81" i="1" s="1"/>
  <c r="G82" i="1"/>
  <c r="H82" i="3" l="1"/>
  <c r="J81" i="3"/>
  <c r="K81" i="3" s="1"/>
  <c r="I83" i="3"/>
  <c r="H83" i="2"/>
  <c r="J82" i="2"/>
  <c r="K82" i="2" s="1"/>
  <c r="I83" i="2"/>
  <c r="I82" i="1"/>
  <c r="J82" i="1" s="1"/>
  <c r="G83" i="1"/>
  <c r="I83" i="1" s="1"/>
  <c r="J83" i="1" s="1"/>
  <c r="I84" i="3" l="1"/>
  <c r="J82" i="3"/>
  <c r="K82" i="3" s="1"/>
  <c r="H83" i="3"/>
  <c r="I84" i="2"/>
  <c r="J83" i="2"/>
  <c r="K83" i="2" s="1"/>
  <c r="H84" i="2"/>
  <c r="J84" i="2" l="1"/>
  <c r="J83" i="3"/>
  <c r="K83" i="3" s="1"/>
  <c r="H84" i="3"/>
  <c r="J84" i="3" s="1"/>
  <c r="K84" i="3"/>
  <c r="K84" i="2"/>
</calcChain>
</file>

<file path=xl/sharedStrings.xml><?xml version="1.0" encoding="utf-8"?>
<sst xmlns="http://schemas.openxmlformats.org/spreadsheetml/2006/main" count="36" uniqueCount="13">
  <si>
    <t>Date</t>
  </si>
  <si>
    <t>Change</t>
  </si>
  <si>
    <t>Gain</t>
  </si>
  <si>
    <t xml:space="preserve">Loss </t>
  </si>
  <si>
    <t>Avg Gain</t>
  </si>
  <si>
    <t>Avg Loss</t>
  </si>
  <si>
    <t>RS</t>
  </si>
  <si>
    <t>14-day RSI</t>
  </si>
  <si>
    <t>GOOGLE Close</t>
  </si>
  <si>
    <t>Excel RSI</t>
  </si>
  <si>
    <t>T-SQL RSI</t>
  </si>
  <si>
    <t>APPLE Close</t>
  </si>
  <si>
    <t>MSFT Close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</si>
</sst>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" fontId="1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5" fontId="0" fillId="0" borderId="0" xfId="0" applyNumberFormat="1"/>
    <xf numFmtId="2" fontId="0" fillId="0" borderId="0" xfId="0" applyNumberForma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0" xfId="0" applyFont="1"/>
    <xf numFmtId="164" fontId="0" fillId="0" borderId="0" xfId="0" applyNumberFormat="1" applyAlignment="1">
      <alignment horizontal="right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T-SQL RSI from</a:t>
            </a:r>
            <a:r>
              <a:rPr lang="en-US" baseline="0"/>
              <a:t> Excel RSI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'GOOGL RSIs'!$K$15</c:f>
              <c:strCache>
                <c:ptCount val="1"/>
                <c:pt idx="0">
                  <c:v>T-SQL RSI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6096456692913385E-2"/>
                  <c:y val="0.4486574074074073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'GOOGL RSIs'!$J$16:$J$83</c:f>
              <c:numCache>
                <c:formatCode>0.0000</c:formatCode>
                <c:ptCount val="68"/>
                <c:pt idx="0">
                  <c:v>73.189904840711634</c:v>
                </c:pt>
                <c:pt idx="1">
                  <c:v>74.236063394453708</c:v>
                </c:pt>
                <c:pt idx="2">
                  <c:v>58.287269787457276</c:v>
                </c:pt>
                <c:pt idx="3">
                  <c:v>61.698145878049147</c:v>
                </c:pt>
                <c:pt idx="4">
                  <c:v>57.855487986666574</c:v>
                </c:pt>
                <c:pt idx="5">
                  <c:v>63.996355337991716</c:v>
                </c:pt>
                <c:pt idx="6">
                  <c:v>66.104917120655415</c:v>
                </c:pt>
                <c:pt idx="7">
                  <c:v>74.67447134911481</c:v>
                </c:pt>
                <c:pt idx="8">
                  <c:v>73.918447556643983</c:v>
                </c:pt>
                <c:pt idx="9">
                  <c:v>75.695186581231042</c:v>
                </c:pt>
                <c:pt idx="10">
                  <c:v>75.021288819347717</c:v>
                </c:pt>
                <c:pt idx="11">
                  <c:v>73.527956591923726</c:v>
                </c:pt>
                <c:pt idx="12">
                  <c:v>74.199758359773369</c:v>
                </c:pt>
                <c:pt idx="13">
                  <c:v>74.34328539495219</c:v>
                </c:pt>
                <c:pt idx="14">
                  <c:v>74.761587873603503</c:v>
                </c:pt>
                <c:pt idx="15">
                  <c:v>75.820899108180839</c:v>
                </c:pt>
                <c:pt idx="16">
                  <c:v>76.360947265291074</c:v>
                </c:pt>
                <c:pt idx="17">
                  <c:v>73.501404408507454</c:v>
                </c:pt>
                <c:pt idx="18">
                  <c:v>69.767502095249085</c:v>
                </c:pt>
                <c:pt idx="19">
                  <c:v>62.78650529536047</c:v>
                </c:pt>
                <c:pt idx="20">
                  <c:v>63.454438677581003</c:v>
                </c:pt>
                <c:pt idx="21">
                  <c:v>66.103203936162089</c:v>
                </c:pt>
                <c:pt idx="22">
                  <c:v>54.024210584022747</c:v>
                </c:pt>
                <c:pt idx="23">
                  <c:v>54.805321348995953</c:v>
                </c:pt>
                <c:pt idx="24">
                  <c:v>60.583294858274691</c:v>
                </c:pt>
                <c:pt idx="25">
                  <c:v>59.691749145365165</c:v>
                </c:pt>
                <c:pt idx="26">
                  <c:v>51.353666513458705</c:v>
                </c:pt>
                <c:pt idx="27">
                  <c:v>54.272651688097021</c:v>
                </c:pt>
                <c:pt idx="28">
                  <c:v>61.286619211021048</c:v>
                </c:pt>
                <c:pt idx="29">
                  <c:v>49.651674746323252</c:v>
                </c:pt>
                <c:pt idx="30">
                  <c:v>53.164552164977763</c:v>
                </c:pt>
                <c:pt idx="31">
                  <c:v>52.662404061813184</c:v>
                </c:pt>
                <c:pt idx="32">
                  <c:v>59.08472904234705</c:v>
                </c:pt>
                <c:pt idx="33">
                  <c:v>53.002612649075552</c:v>
                </c:pt>
                <c:pt idx="34">
                  <c:v>53.455903030173111</c:v>
                </c:pt>
                <c:pt idx="35">
                  <c:v>56.455889031642016</c:v>
                </c:pt>
                <c:pt idx="36">
                  <c:v>56.234542032987669</c:v>
                </c:pt>
                <c:pt idx="37">
                  <c:v>48.733301720029957</c:v>
                </c:pt>
                <c:pt idx="38">
                  <c:v>49.404251929627357</c:v>
                </c:pt>
                <c:pt idx="39">
                  <c:v>49.87315439914849</c:v>
                </c:pt>
                <c:pt idx="40">
                  <c:v>51.260755920412343</c:v>
                </c:pt>
                <c:pt idx="41">
                  <c:v>50.027290161859746</c:v>
                </c:pt>
                <c:pt idx="42">
                  <c:v>50.016980139439021</c:v>
                </c:pt>
                <c:pt idx="43">
                  <c:v>48.820458326724797</c:v>
                </c:pt>
                <c:pt idx="44">
                  <c:v>52.177082926421669</c:v>
                </c:pt>
                <c:pt idx="45">
                  <c:v>52.285897826141117</c:v>
                </c:pt>
                <c:pt idx="46">
                  <c:v>54.894640592539275</c:v>
                </c:pt>
                <c:pt idx="47">
                  <c:v>63.821547364482647</c:v>
                </c:pt>
                <c:pt idx="48">
                  <c:v>71.792822098564059</c:v>
                </c:pt>
                <c:pt idx="49">
                  <c:v>69.986557496008061</c:v>
                </c:pt>
                <c:pt idx="50">
                  <c:v>72.290740894635817</c:v>
                </c:pt>
                <c:pt idx="51">
                  <c:v>73.141095801632048</c:v>
                </c:pt>
                <c:pt idx="52">
                  <c:v>74.629738890910417</c:v>
                </c:pt>
                <c:pt idx="53">
                  <c:v>69.305564142376284</c:v>
                </c:pt>
                <c:pt idx="54">
                  <c:v>70.168660139090804</c:v>
                </c:pt>
                <c:pt idx="55">
                  <c:v>67.557734351080327</c:v>
                </c:pt>
                <c:pt idx="56">
                  <c:v>71.50973569545738</c:v>
                </c:pt>
                <c:pt idx="57">
                  <c:v>70.972663343791282</c:v>
                </c:pt>
                <c:pt idx="58">
                  <c:v>71.616384859052559</c:v>
                </c:pt>
                <c:pt idx="59">
                  <c:v>69.086171799790762</c:v>
                </c:pt>
                <c:pt idx="60">
                  <c:v>68.92516557339961</c:v>
                </c:pt>
                <c:pt idx="61">
                  <c:v>62.760583103325921</c:v>
                </c:pt>
                <c:pt idx="62">
                  <c:v>68.355069559741196</c:v>
                </c:pt>
                <c:pt idx="63">
                  <c:v>69.399316496287582</c:v>
                </c:pt>
                <c:pt idx="64">
                  <c:v>65.020627322041321</c:v>
                </c:pt>
                <c:pt idx="65">
                  <c:v>71.882377903331857</c:v>
                </c:pt>
                <c:pt idx="66">
                  <c:v>74.546481118553373</c:v>
                </c:pt>
                <c:pt idx="67">
                  <c:v>66.630692365535268</c:v>
                </c:pt>
              </c:numCache>
            </c:numRef>
          </c:xVal>
          <c:yVal>
            <c:numRef>
              <c:f>'GOOGL RSIs'!$K$16:$K$83</c:f>
              <c:numCache>
                <c:formatCode>General</c:formatCode>
                <c:ptCount val="68"/>
                <c:pt idx="0">
                  <c:v>73.061800000000005</c:v>
                </c:pt>
                <c:pt idx="1">
                  <c:v>74.118099999999998</c:v>
                </c:pt>
                <c:pt idx="2">
                  <c:v>58.136299999999999</c:v>
                </c:pt>
                <c:pt idx="3">
                  <c:v>61.570999999999998</c:v>
                </c:pt>
                <c:pt idx="4">
                  <c:v>57.7239</c:v>
                </c:pt>
                <c:pt idx="5">
                  <c:v>63.901600000000002</c:v>
                </c:pt>
                <c:pt idx="6">
                  <c:v>66.021100000000004</c:v>
                </c:pt>
                <c:pt idx="7">
                  <c:v>74.627700000000004</c:v>
                </c:pt>
                <c:pt idx="8">
                  <c:v>73.870599999999996</c:v>
                </c:pt>
                <c:pt idx="9">
                  <c:v>75.653700000000001</c:v>
                </c:pt>
                <c:pt idx="10">
                  <c:v>74.979399999999998</c:v>
                </c:pt>
                <c:pt idx="11">
                  <c:v>73.483999999999995</c:v>
                </c:pt>
                <c:pt idx="12">
                  <c:v>74.158299999999997</c:v>
                </c:pt>
                <c:pt idx="13">
                  <c:v>74.302400000000006</c:v>
                </c:pt>
                <c:pt idx="14">
                  <c:v>74.7226</c:v>
                </c:pt>
                <c:pt idx="15">
                  <c:v>75.785200000000003</c:v>
                </c:pt>
                <c:pt idx="16">
                  <c:v>76.326899999999995</c:v>
                </c:pt>
                <c:pt idx="17">
                  <c:v>73.464299999999994</c:v>
                </c:pt>
                <c:pt idx="18">
                  <c:v>69.7273</c:v>
                </c:pt>
                <c:pt idx="19">
                  <c:v>62.7408</c:v>
                </c:pt>
                <c:pt idx="20">
                  <c:v>63.410200000000003</c:v>
                </c:pt>
                <c:pt idx="21">
                  <c:v>66.066100000000006</c:v>
                </c:pt>
                <c:pt idx="22">
                  <c:v>53.980699999999999</c:v>
                </c:pt>
                <c:pt idx="23">
                  <c:v>54.763500000000001</c:v>
                </c:pt>
                <c:pt idx="24">
                  <c:v>60.552300000000002</c:v>
                </c:pt>
                <c:pt idx="25">
                  <c:v>59.661200000000001</c:v>
                </c:pt>
                <c:pt idx="26">
                  <c:v>51.319299999999998</c:v>
                </c:pt>
                <c:pt idx="27">
                  <c:v>54.243899999999996</c:v>
                </c:pt>
                <c:pt idx="28">
                  <c:v>61.265900000000002</c:v>
                </c:pt>
                <c:pt idx="29">
                  <c:v>49.629800000000003</c:v>
                </c:pt>
                <c:pt idx="30">
                  <c:v>53.146299999999997</c:v>
                </c:pt>
                <c:pt idx="31">
                  <c:v>52.642600000000002</c:v>
                </c:pt>
                <c:pt idx="32">
                  <c:v>59.070099999999996</c:v>
                </c:pt>
                <c:pt idx="33">
                  <c:v>52.987699999999997</c:v>
                </c:pt>
                <c:pt idx="34">
                  <c:v>53.440800000000003</c:v>
                </c:pt>
                <c:pt idx="35">
                  <c:v>56.444099999999999</c:v>
                </c:pt>
                <c:pt idx="36">
                  <c:v>56.222999999999999</c:v>
                </c:pt>
                <c:pt idx="37">
                  <c:v>48.720599999999997</c:v>
                </c:pt>
                <c:pt idx="38">
                  <c:v>49.3902</c:v>
                </c:pt>
                <c:pt idx="39">
                  <c:v>49.859699999999997</c:v>
                </c:pt>
                <c:pt idx="40">
                  <c:v>51.248100000000001</c:v>
                </c:pt>
                <c:pt idx="41">
                  <c:v>50.015000000000001</c:v>
                </c:pt>
                <c:pt idx="42">
                  <c:v>50.005000000000003</c:v>
                </c:pt>
                <c:pt idx="43">
                  <c:v>48.807299999999998</c:v>
                </c:pt>
                <c:pt idx="44">
                  <c:v>52.166899999999998</c:v>
                </c:pt>
                <c:pt idx="45">
                  <c:v>52.276499999999999</c:v>
                </c:pt>
                <c:pt idx="46">
                  <c:v>54.885899999999999</c:v>
                </c:pt>
                <c:pt idx="47">
                  <c:v>63.816699999999997</c:v>
                </c:pt>
                <c:pt idx="48">
                  <c:v>71.790499999999994</c:v>
                </c:pt>
                <c:pt idx="49">
                  <c:v>69.983500000000006</c:v>
                </c:pt>
                <c:pt idx="50">
                  <c:v>72.288499999999999</c:v>
                </c:pt>
                <c:pt idx="51">
                  <c:v>73.139300000000006</c:v>
                </c:pt>
                <c:pt idx="52">
                  <c:v>74.628399999999999</c:v>
                </c:pt>
                <c:pt idx="53">
                  <c:v>69.3035</c:v>
                </c:pt>
                <c:pt idx="54">
                  <c:v>70.167100000000005</c:v>
                </c:pt>
                <c:pt idx="55">
                  <c:v>67.555700000000002</c:v>
                </c:pt>
                <c:pt idx="56">
                  <c:v>71.508399999999995</c:v>
                </c:pt>
                <c:pt idx="57">
                  <c:v>70.971599999999995</c:v>
                </c:pt>
                <c:pt idx="58">
                  <c:v>71.615200000000002</c:v>
                </c:pt>
                <c:pt idx="59">
                  <c:v>69.085300000000004</c:v>
                </c:pt>
                <c:pt idx="60">
                  <c:v>68.923900000000003</c:v>
                </c:pt>
                <c:pt idx="61">
                  <c:v>62.758899999999997</c:v>
                </c:pt>
                <c:pt idx="62">
                  <c:v>68.354500000000002</c:v>
                </c:pt>
                <c:pt idx="63">
                  <c:v>69.398399999999995</c:v>
                </c:pt>
                <c:pt idx="64">
                  <c:v>65.019099999999995</c:v>
                </c:pt>
                <c:pt idx="65">
                  <c:v>71.882499999999993</c:v>
                </c:pt>
                <c:pt idx="66">
                  <c:v>74.546999999999997</c:v>
                </c:pt>
                <c:pt idx="67">
                  <c:v>66.63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4C-4CCB-BA23-720699F2F4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474912"/>
        <c:axId val="110475328"/>
      </c:scatterChart>
      <c:valAx>
        <c:axId val="110474912"/>
        <c:scaling>
          <c:orientation val="minMax"/>
          <c:max val="80"/>
          <c:min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Excel</a:t>
                </a:r>
                <a:r>
                  <a:rPr lang="en-US" baseline="0"/>
                  <a:t> RSI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475328"/>
        <c:crosses val="autoZero"/>
        <c:crossBetween val="midCat"/>
      </c:valAx>
      <c:valAx>
        <c:axId val="110475328"/>
        <c:scaling>
          <c:orientation val="minMax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T-SQL RSI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474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'AAPL RSIs'!$L$16</c:f>
              <c:strCache>
                <c:ptCount val="1"/>
                <c:pt idx="0">
                  <c:v>T-SQL RSI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9448818897637796E-2"/>
                  <c:y val="0.44537766112569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'AAPL RSIs'!$K$17:$K$84</c:f>
              <c:numCache>
                <c:formatCode>0.0000</c:formatCode>
                <c:ptCount val="68"/>
                <c:pt idx="0">
                  <c:v>64.876543209876587</c:v>
                </c:pt>
                <c:pt idx="1">
                  <c:v>65.154512907480694</c:v>
                </c:pt>
                <c:pt idx="2">
                  <c:v>62.705060960299107</c:v>
                </c:pt>
                <c:pt idx="3">
                  <c:v>53.024987160245573</c:v>
                </c:pt>
                <c:pt idx="4">
                  <c:v>45.245181007483957</c:v>
                </c:pt>
                <c:pt idx="5">
                  <c:v>48.690354000645428</c:v>
                </c:pt>
                <c:pt idx="6">
                  <c:v>50.011070604054439</c:v>
                </c:pt>
                <c:pt idx="7">
                  <c:v>48.355264647711948</c:v>
                </c:pt>
                <c:pt idx="8">
                  <c:v>53.757109296999502</c:v>
                </c:pt>
                <c:pt idx="9">
                  <c:v>53.027827456314576</c:v>
                </c:pt>
                <c:pt idx="10">
                  <c:v>53.271645941303774</c:v>
                </c:pt>
                <c:pt idx="11">
                  <c:v>51.542901574905436</c:v>
                </c:pt>
                <c:pt idx="12">
                  <c:v>50.331172377883753</c:v>
                </c:pt>
                <c:pt idx="13">
                  <c:v>49.80241859755801</c:v>
                </c:pt>
                <c:pt idx="14">
                  <c:v>50.321230399568023</c:v>
                </c:pt>
                <c:pt idx="15">
                  <c:v>45.700815850881519</c:v>
                </c:pt>
                <c:pt idx="16">
                  <c:v>41.298693984864364</c:v>
                </c:pt>
                <c:pt idx="17">
                  <c:v>39.336555306779985</c:v>
                </c:pt>
                <c:pt idx="18">
                  <c:v>39.772881902681455</c:v>
                </c:pt>
                <c:pt idx="19">
                  <c:v>33.497104243335926</c:v>
                </c:pt>
                <c:pt idx="20">
                  <c:v>33.292446606943869</c:v>
                </c:pt>
                <c:pt idx="21">
                  <c:v>32.513143383866833</c:v>
                </c:pt>
                <c:pt idx="22">
                  <c:v>26.748622917214803</c:v>
                </c:pt>
                <c:pt idx="23">
                  <c:v>27.604629256554816</c:v>
                </c:pt>
                <c:pt idx="24">
                  <c:v>44.497630446001239</c:v>
                </c:pt>
                <c:pt idx="25">
                  <c:v>40.3515389461189</c:v>
                </c:pt>
                <c:pt idx="26">
                  <c:v>36.189729574816184</c:v>
                </c:pt>
                <c:pt idx="27">
                  <c:v>33.820420845946444</c:v>
                </c:pt>
                <c:pt idx="28">
                  <c:v>36.798791760699352</c:v>
                </c:pt>
                <c:pt idx="29">
                  <c:v>30.920549573509291</c:v>
                </c:pt>
                <c:pt idx="30">
                  <c:v>40.481515294797731</c:v>
                </c:pt>
                <c:pt idx="31">
                  <c:v>39.117955509673557</c:v>
                </c:pt>
                <c:pt idx="32">
                  <c:v>42.833694062684188</c:v>
                </c:pt>
                <c:pt idx="33">
                  <c:v>41.55095198655431</c:v>
                </c:pt>
                <c:pt idx="34">
                  <c:v>46.99206949487688</c:v>
                </c:pt>
                <c:pt idx="35">
                  <c:v>49.684606000892245</c:v>
                </c:pt>
                <c:pt idx="36">
                  <c:v>48.329280238171165</c:v>
                </c:pt>
                <c:pt idx="37">
                  <c:v>41.901109568651378</c:v>
                </c:pt>
                <c:pt idx="38">
                  <c:v>41.14867114984542</c:v>
                </c:pt>
                <c:pt idx="39">
                  <c:v>47.53675264696907</c:v>
                </c:pt>
                <c:pt idx="40">
                  <c:v>46.186986613635071</c:v>
                </c:pt>
                <c:pt idx="41">
                  <c:v>42.445909422188947</c:v>
                </c:pt>
                <c:pt idx="42">
                  <c:v>43.45255964819475</c:v>
                </c:pt>
                <c:pt idx="43">
                  <c:v>44.743168810115051</c:v>
                </c:pt>
                <c:pt idx="44">
                  <c:v>45.134680920988366</c:v>
                </c:pt>
                <c:pt idx="45">
                  <c:v>42.453238374921838</c:v>
                </c:pt>
                <c:pt idx="46">
                  <c:v>47.523218358666789</c:v>
                </c:pt>
                <c:pt idx="47">
                  <c:v>49.339066938614138</c:v>
                </c:pt>
                <c:pt idx="48">
                  <c:v>55.053487427070195</c:v>
                </c:pt>
                <c:pt idx="49">
                  <c:v>55.629643714150291</c:v>
                </c:pt>
                <c:pt idx="50">
                  <c:v>58.735162352044071</c:v>
                </c:pt>
                <c:pt idx="51">
                  <c:v>62.814993350000286</c:v>
                </c:pt>
                <c:pt idx="52">
                  <c:v>66.621755322576689</c:v>
                </c:pt>
                <c:pt idx="53">
                  <c:v>62.064412569551301</c:v>
                </c:pt>
                <c:pt idx="54">
                  <c:v>66.544271680673546</c:v>
                </c:pt>
                <c:pt idx="55">
                  <c:v>60.733288947393355</c:v>
                </c:pt>
                <c:pt idx="56">
                  <c:v>64.198360586388787</c:v>
                </c:pt>
                <c:pt idx="57">
                  <c:v>63.369399903192772</c:v>
                </c:pt>
                <c:pt idx="58">
                  <c:v>64.360586060066581</c:v>
                </c:pt>
                <c:pt idx="59">
                  <c:v>59.918433031620012</c:v>
                </c:pt>
                <c:pt idx="60">
                  <c:v>60.578981295912612</c:v>
                </c:pt>
                <c:pt idx="61">
                  <c:v>56.563472322052171</c:v>
                </c:pt>
                <c:pt idx="62">
                  <c:v>60.82942137013184</c:v>
                </c:pt>
                <c:pt idx="63">
                  <c:v>61.513547476062584</c:v>
                </c:pt>
                <c:pt idx="64">
                  <c:v>60.573611492816489</c:v>
                </c:pt>
                <c:pt idx="65">
                  <c:v>58.221974962138788</c:v>
                </c:pt>
                <c:pt idx="66">
                  <c:v>57.922998204038862</c:v>
                </c:pt>
                <c:pt idx="67">
                  <c:v>52.102681423043975</c:v>
                </c:pt>
              </c:numCache>
            </c:numRef>
          </c:xVal>
          <c:yVal>
            <c:numRef>
              <c:f>'AAPL RSIs'!$L$17:$L$84</c:f>
              <c:numCache>
                <c:formatCode>General</c:formatCode>
                <c:ptCount val="68"/>
                <c:pt idx="0">
                  <c:v>64.876599999999996</c:v>
                </c:pt>
                <c:pt idx="1">
                  <c:v>65.156800000000004</c:v>
                </c:pt>
                <c:pt idx="2">
                  <c:v>62.707500000000003</c:v>
                </c:pt>
                <c:pt idx="3">
                  <c:v>53.025199999999998</c:v>
                </c:pt>
                <c:pt idx="4">
                  <c:v>45.244500000000002</c:v>
                </c:pt>
                <c:pt idx="5">
                  <c:v>48.689100000000003</c:v>
                </c:pt>
                <c:pt idx="6">
                  <c:v>50.01</c:v>
                </c:pt>
                <c:pt idx="7">
                  <c:v>48.355200000000004</c:v>
                </c:pt>
                <c:pt idx="8">
                  <c:v>53.757300000000001</c:v>
                </c:pt>
                <c:pt idx="9">
                  <c:v>53.0274</c:v>
                </c:pt>
                <c:pt idx="10">
                  <c:v>53.271099999999997</c:v>
                </c:pt>
                <c:pt idx="11">
                  <c:v>51.538699999999999</c:v>
                </c:pt>
                <c:pt idx="12">
                  <c:v>50.3279</c:v>
                </c:pt>
                <c:pt idx="13">
                  <c:v>49.8018</c:v>
                </c:pt>
                <c:pt idx="14">
                  <c:v>50.317999999999998</c:v>
                </c:pt>
                <c:pt idx="15">
                  <c:v>45.6965</c:v>
                </c:pt>
                <c:pt idx="16">
                  <c:v>41.290500000000002</c:v>
                </c:pt>
                <c:pt idx="17">
                  <c:v>39.327800000000003</c:v>
                </c:pt>
                <c:pt idx="18">
                  <c:v>39.766300000000001</c:v>
                </c:pt>
                <c:pt idx="19">
                  <c:v>33.484200000000001</c:v>
                </c:pt>
                <c:pt idx="20">
                  <c:v>33.28</c:v>
                </c:pt>
                <c:pt idx="21">
                  <c:v>32.500900000000001</c:v>
                </c:pt>
                <c:pt idx="22">
                  <c:v>26.729199999999999</c:v>
                </c:pt>
                <c:pt idx="23">
                  <c:v>27.583500000000001</c:v>
                </c:pt>
                <c:pt idx="24">
                  <c:v>44.4938</c:v>
                </c:pt>
                <c:pt idx="25">
                  <c:v>40.344900000000003</c:v>
                </c:pt>
                <c:pt idx="26">
                  <c:v>36.1798</c:v>
                </c:pt>
                <c:pt idx="27">
                  <c:v>33.81</c:v>
                </c:pt>
                <c:pt idx="28">
                  <c:v>36.788899999999998</c:v>
                </c:pt>
                <c:pt idx="29">
                  <c:v>30.910599999999999</c:v>
                </c:pt>
                <c:pt idx="30">
                  <c:v>40.476199999999999</c:v>
                </c:pt>
                <c:pt idx="31">
                  <c:v>39.1098</c:v>
                </c:pt>
                <c:pt idx="32">
                  <c:v>42.827800000000003</c:v>
                </c:pt>
                <c:pt idx="33">
                  <c:v>41.544400000000003</c:v>
                </c:pt>
                <c:pt idx="34">
                  <c:v>46.988999999999997</c:v>
                </c:pt>
                <c:pt idx="35">
                  <c:v>49.680500000000002</c:v>
                </c:pt>
                <c:pt idx="36">
                  <c:v>48.323099999999997</c:v>
                </c:pt>
                <c:pt idx="37">
                  <c:v>41.890900000000002</c:v>
                </c:pt>
                <c:pt idx="38">
                  <c:v>41.138399999999997</c:v>
                </c:pt>
                <c:pt idx="39">
                  <c:v>47.531399999999998</c:v>
                </c:pt>
                <c:pt idx="40">
                  <c:v>46.178699999999999</c:v>
                </c:pt>
                <c:pt idx="41">
                  <c:v>42.436199999999999</c:v>
                </c:pt>
                <c:pt idx="42">
                  <c:v>43.4422</c:v>
                </c:pt>
                <c:pt idx="43">
                  <c:v>44.7331</c:v>
                </c:pt>
                <c:pt idx="44">
                  <c:v>45.124299999999998</c:v>
                </c:pt>
                <c:pt idx="45">
                  <c:v>42.439500000000002</c:v>
                </c:pt>
                <c:pt idx="46">
                  <c:v>47.514899999999997</c:v>
                </c:pt>
                <c:pt idx="47">
                  <c:v>49.331200000000003</c:v>
                </c:pt>
                <c:pt idx="48">
                  <c:v>55.050199999999997</c:v>
                </c:pt>
                <c:pt idx="49">
                  <c:v>55.626600000000003</c:v>
                </c:pt>
                <c:pt idx="50">
                  <c:v>58.737400000000001</c:v>
                </c:pt>
                <c:pt idx="51">
                  <c:v>62.819800000000001</c:v>
                </c:pt>
                <c:pt idx="52">
                  <c:v>66.63</c:v>
                </c:pt>
                <c:pt idx="53">
                  <c:v>62.069499999999998</c:v>
                </c:pt>
                <c:pt idx="54">
                  <c:v>66.554100000000005</c:v>
                </c:pt>
                <c:pt idx="55">
                  <c:v>60.739699999999999</c:v>
                </c:pt>
                <c:pt idx="56">
                  <c:v>64.209100000000007</c:v>
                </c:pt>
                <c:pt idx="57">
                  <c:v>63.378100000000003</c:v>
                </c:pt>
                <c:pt idx="58">
                  <c:v>64.369699999999995</c:v>
                </c:pt>
                <c:pt idx="59">
                  <c:v>59.923099999999998</c:v>
                </c:pt>
                <c:pt idx="60">
                  <c:v>60.585000000000001</c:v>
                </c:pt>
                <c:pt idx="61">
                  <c:v>56.569000000000003</c:v>
                </c:pt>
                <c:pt idx="62">
                  <c:v>60.839599999999997</c:v>
                </c:pt>
                <c:pt idx="63">
                  <c:v>61.525199999999998</c:v>
                </c:pt>
                <c:pt idx="64">
                  <c:v>60.585000000000001</c:v>
                </c:pt>
                <c:pt idx="65">
                  <c:v>58.232399999999998</c:v>
                </c:pt>
                <c:pt idx="66">
                  <c:v>57.932000000000002</c:v>
                </c:pt>
                <c:pt idx="67">
                  <c:v>52.104999999999997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38-45D1-A607-0D9B9F2E1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929056"/>
        <c:axId val="113929472"/>
      </c:scatterChart>
      <c:valAx>
        <c:axId val="113929056"/>
        <c:scaling>
          <c:orientation val="minMax"/>
          <c:min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Excel</a:t>
                </a:r>
                <a:r>
                  <a:rPr lang="en-US" baseline="0"/>
                  <a:t> RSI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929472"/>
        <c:crosses val="autoZero"/>
        <c:crossBetween val="midCat"/>
      </c:valAx>
      <c:valAx>
        <c:axId val="113929472"/>
        <c:scaling>
          <c:orientation val="minMax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T-SQL RSI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929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'MSFT RSIs'!$L$16</c:f>
              <c:strCache>
                <c:ptCount val="1"/>
                <c:pt idx="0">
                  <c:v>T-SQL RSI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6983158355205598E-2"/>
                  <c:y val="0.4162500000000000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'MSFT RSIs'!$K$17:$K$84</c:f>
              <c:numCache>
                <c:formatCode>0.0000</c:formatCode>
                <c:ptCount val="68"/>
                <c:pt idx="0">
                  <c:v>61.368653421633546</c:v>
                </c:pt>
                <c:pt idx="1">
                  <c:v>64.336102837435334</c:v>
                </c:pt>
                <c:pt idx="2">
                  <c:v>64.916547052752705</c:v>
                </c:pt>
                <c:pt idx="3">
                  <c:v>70.478887384796806</c:v>
                </c:pt>
                <c:pt idx="4">
                  <c:v>58.873758100050047</c:v>
                </c:pt>
                <c:pt idx="5">
                  <c:v>65.604822442341032</c:v>
                </c:pt>
                <c:pt idx="6">
                  <c:v>65.394433527524342</c:v>
                </c:pt>
                <c:pt idx="7">
                  <c:v>68.130335150714217</c:v>
                </c:pt>
                <c:pt idx="8">
                  <c:v>66.519163080382441</c:v>
                </c:pt>
                <c:pt idx="9">
                  <c:v>66.682011393598032</c:v>
                </c:pt>
                <c:pt idx="10">
                  <c:v>66.928184070184471</c:v>
                </c:pt>
                <c:pt idx="11">
                  <c:v>68.148453868120725</c:v>
                </c:pt>
                <c:pt idx="12">
                  <c:v>66.22541765499949</c:v>
                </c:pt>
                <c:pt idx="13">
                  <c:v>67.938180261487275</c:v>
                </c:pt>
                <c:pt idx="14">
                  <c:v>68.453990352122418</c:v>
                </c:pt>
                <c:pt idx="15">
                  <c:v>65.525031351130735</c:v>
                </c:pt>
                <c:pt idx="16">
                  <c:v>66.782737544485798</c:v>
                </c:pt>
                <c:pt idx="17">
                  <c:v>65.783077846042886</c:v>
                </c:pt>
                <c:pt idx="18">
                  <c:v>59.217295660724851</c:v>
                </c:pt>
                <c:pt idx="19">
                  <c:v>47.517161004227845</c:v>
                </c:pt>
                <c:pt idx="20">
                  <c:v>45.652579128759314</c:v>
                </c:pt>
                <c:pt idx="21">
                  <c:v>47.924220255061655</c:v>
                </c:pt>
                <c:pt idx="22">
                  <c:v>40.086218167163182</c:v>
                </c:pt>
                <c:pt idx="23">
                  <c:v>45.896355890449001</c:v>
                </c:pt>
                <c:pt idx="24">
                  <c:v>52.560570560164386</c:v>
                </c:pt>
                <c:pt idx="25">
                  <c:v>48.251428132939417</c:v>
                </c:pt>
                <c:pt idx="26">
                  <c:v>40.840140444759989</c:v>
                </c:pt>
                <c:pt idx="27">
                  <c:v>39.970467138050019</c:v>
                </c:pt>
                <c:pt idx="28">
                  <c:v>47.089866031505238</c:v>
                </c:pt>
                <c:pt idx="29">
                  <c:v>42.407563196571331</c:v>
                </c:pt>
                <c:pt idx="30">
                  <c:v>50.459428514024069</c:v>
                </c:pt>
                <c:pt idx="31">
                  <c:v>48.892685827500451</c:v>
                </c:pt>
                <c:pt idx="32">
                  <c:v>54.196854592305385</c:v>
                </c:pt>
                <c:pt idx="33">
                  <c:v>52.478324662506431</c:v>
                </c:pt>
                <c:pt idx="34">
                  <c:v>51.285407520572399</c:v>
                </c:pt>
                <c:pt idx="35">
                  <c:v>54.706179306171855</c:v>
                </c:pt>
                <c:pt idx="36">
                  <c:v>53.766800602181405</c:v>
                </c:pt>
                <c:pt idx="37">
                  <c:v>45.781029788142064</c:v>
                </c:pt>
                <c:pt idx="38">
                  <c:v>45.356303027907337</c:v>
                </c:pt>
                <c:pt idx="39">
                  <c:v>52.578385832574817</c:v>
                </c:pt>
                <c:pt idx="40">
                  <c:v>54.407814595802307</c:v>
                </c:pt>
                <c:pt idx="41">
                  <c:v>51.552136446264733</c:v>
                </c:pt>
                <c:pt idx="42">
                  <c:v>47.593050455471214</c:v>
                </c:pt>
                <c:pt idx="43">
                  <c:v>52.775618099027106</c:v>
                </c:pt>
                <c:pt idx="44">
                  <c:v>51.144224612562041</c:v>
                </c:pt>
                <c:pt idx="45">
                  <c:v>46.87787889727408</c:v>
                </c:pt>
                <c:pt idx="46">
                  <c:v>51.876890867138563</c:v>
                </c:pt>
                <c:pt idx="47">
                  <c:v>58.873051417117203</c:v>
                </c:pt>
                <c:pt idx="48">
                  <c:v>64.54251623201452</c:v>
                </c:pt>
                <c:pt idx="49">
                  <c:v>62.862143812659731</c:v>
                </c:pt>
                <c:pt idx="50">
                  <c:v>64.538426039509176</c:v>
                </c:pt>
                <c:pt idx="51">
                  <c:v>67.159836028992771</c:v>
                </c:pt>
                <c:pt idx="52">
                  <c:v>69.070826333609233</c:v>
                </c:pt>
                <c:pt idx="53">
                  <c:v>69.115490215351116</c:v>
                </c:pt>
                <c:pt idx="54">
                  <c:v>71.051332052511199</c:v>
                </c:pt>
                <c:pt idx="55">
                  <c:v>66.040578925254366</c:v>
                </c:pt>
                <c:pt idx="56">
                  <c:v>69.194972144641667</c:v>
                </c:pt>
                <c:pt idx="57">
                  <c:v>70.142175704735962</c:v>
                </c:pt>
                <c:pt idx="58">
                  <c:v>66.585887864797598</c:v>
                </c:pt>
                <c:pt idx="59">
                  <c:v>65.724613271216072</c:v>
                </c:pt>
                <c:pt idx="60">
                  <c:v>67.886712582524211</c:v>
                </c:pt>
                <c:pt idx="61">
                  <c:v>61.723658070997367</c:v>
                </c:pt>
                <c:pt idx="62">
                  <c:v>65.644026362125516</c:v>
                </c:pt>
                <c:pt idx="63">
                  <c:v>66.02070621602968</c:v>
                </c:pt>
                <c:pt idx="64">
                  <c:v>66.436815376599895</c:v>
                </c:pt>
                <c:pt idx="65">
                  <c:v>53.896531997913577</c:v>
                </c:pt>
                <c:pt idx="66">
                  <c:v>51.026950928222085</c:v>
                </c:pt>
                <c:pt idx="67">
                  <c:v>50.560278761498786</c:v>
                </c:pt>
              </c:numCache>
            </c:numRef>
          </c:xVal>
          <c:yVal>
            <c:numRef>
              <c:f>'MSFT RSIs'!$L$17:$L$84</c:f>
              <c:numCache>
                <c:formatCode>General</c:formatCode>
                <c:ptCount val="68"/>
                <c:pt idx="0">
                  <c:v>61.367600000000003</c:v>
                </c:pt>
                <c:pt idx="1">
                  <c:v>64.335400000000007</c:v>
                </c:pt>
                <c:pt idx="2">
                  <c:v>64.917299999999997</c:v>
                </c:pt>
                <c:pt idx="3">
                  <c:v>70.480599999999995</c:v>
                </c:pt>
                <c:pt idx="4">
                  <c:v>58.873199999999997</c:v>
                </c:pt>
                <c:pt idx="5">
                  <c:v>65.605099999999993</c:v>
                </c:pt>
                <c:pt idx="6">
                  <c:v>65.395600000000002</c:v>
                </c:pt>
                <c:pt idx="7">
                  <c:v>68.132599999999996</c:v>
                </c:pt>
                <c:pt idx="8">
                  <c:v>66.522800000000004</c:v>
                </c:pt>
                <c:pt idx="9">
                  <c:v>66.685599999999994</c:v>
                </c:pt>
                <c:pt idx="10">
                  <c:v>66.932400000000001</c:v>
                </c:pt>
                <c:pt idx="11">
                  <c:v>68.153899999999993</c:v>
                </c:pt>
                <c:pt idx="12">
                  <c:v>66.231099999999998</c:v>
                </c:pt>
                <c:pt idx="13">
                  <c:v>67.943600000000004</c:v>
                </c:pt>
                <c:pt idx="14">
                  <c:v>68.459299999999999</c:v>
                </c:pt>
                <c:pt idx="15">
                  <c:v>65.529200000000003</c:v>
                </c:pt>
                <c:pt idx="16">
                  <c:v>66.786299999999997</c:v>
                </c:pt>
                <c:pt idx="17">
                  <c:v>65.788600000000002</c:v>
                </c:pt>
                <c:pt idx="18">
                  <c:v>59.220300000000002</c:v>
                </c:pt>
                <c:pt idx="19">
                  <c:v>47.514899999999997</c:v>
                </c:pt>
                <c:pt idx="20">
                  <c:v>45.649299999999997</c:v>
                </c:pt>
                <c:pt idx="21">
                  <c:v>47.919400000000003</c:v>
                </c:pt>
                <c:pt idx="22">
                  <c:v>40.076799999999999</c:v>
                </c:pt>
                <c:pt idx="23">
                  <c:v>45.8904</c:v>
                </c:pt>
                <c:pt idx="24">
                  <c:v>52.557200000000002</c:v>
                </c:pt>
                <c:pt idx="25">
                  <c:v>48.245600000000003</c:v>
                </c:pt>
                <c:pt idx="26">
                  <c:v>40.832000000000001</c:v>
                </c:pt>
                <c:pt idx="27">
                  <c:v>39.961599999999997</c:v>
                </c:pt>
                <c:pt idx="28">
                  <c:v>47.087200000000003</c:v>
                </c:pt>
                <c:pt idx="29">
                  <c:v>42.399700000000003</c:v>
                </c:pt>
                <c:pt idx="30">
                  <c:v>50.4559</c:v>
                </c:pt>
                <c:pt idx="31">
                  <c:v>48.888399999999997</c:v>
                </c:pt>
                <c:pt idx="32">
                  <c:v>54.193600000000004</c:v>
                </c:pt>
                <c:pt idx="33">
                  <c:v>52.476100000000002</c:v>
                </c:pt>
                <c:pt idx="34">
                  <c:v>51.281399999999998</c:v>
                </c:pt>
                <c:pt idx="35">
                  <c:v>54.704000000000001</c:v>
                </c:pt>
                <c:pt idx="36">
                  <c:v>53.7637</c:v>
                </c:pt>
                <c:pt idx="37">
                  <c:v>45.776000000000003</c:v>
                </c:pt>
                <c:pt idx="38">
                  <c:v>45.349299999999999</c:v>
                </c:pt>
                <c:pt idx="39">
                  <c:v>52.577500000000001</c:v>
                </c:pt>
                <c:pt idx="40">
                  <c:v>54.408700000000003</c:v>
                </c:pt>
                <c:pt idx="41">
                  <c:v>51.550400000000003</c:v>
                </c:pt>
                <c:pt idx="42">
                  <c:v>47.591900000000003</c:v>
                </c:pt>
                <c:pt idx="43">
                  <c:v>52.774500000000003</c:v>
                </c:pt>
                <c:pt idx="44">
                  <c:v>51.143300000000004</c:v>
                </c:pt>
                <c:pt idx="45">
                  <c:v>46.876399999999997</c:v>
                </c:pt>
                <c:pt idx="46">
                  <c:v>51.876899999999999</c:v>
                </c:pt>
                <c:pt idx="47">
                  <c:v>58.874899999999997</c:v>
                </c:pt>
                <c:pt idx="48">
                  <c:v>64.546599999999998</c:v>
                </c:pt>
                <c:pt idx="49">
                  <c:v>62.866700000000002</c:v>
                </c:pt>
                <c:pt idx="50">
                  <c:v>64.545299999999997</c:v>
                </c:pt>
                <c:pt idx="51">
                  <c:v>67.168999999999997</c:v>
                </c:pt>
                <c:pt idx="52">
                  <c:v>69.079499999999996</c:v>
                </c:pt>
                <c:pt idx="53">
                  <c:v>69.124399999999994</c:v>
                </c:pt>
                <c:pt idx="54">
                  <c:v>71.062399999999997</c:v>
                </c:pt>
                <c:pt idx="55">
                  <c:v>66.0488</c:v>
                </c:pt>
                <c:pt idx="56">
                  <c:v>69.202399999999997</c:v>
                </c:pt>
                <c:pt idx="57">
                  <c:v>70.152000000000001</c:v>
                </c:pt>
                <c:pt idx="58">
                  <c:v>66.595500000000001</c:v>
                </c:pt>
                <c:pt idx="59">
                  <c:v>65.734700000000004</c:v>
                </c:pt>
                <c:pt idx="60">
                  <c:v>67.898399999999995</c:v>
                </c:pt>
                <c:pt idx="61">
                  <c:v>61.732799999999997</c:v>
                </c:pt>
                <c:pt idx="62">
                  <c:v>65.653499999999994</c:v>
                </c:pt>
                <c:pt idx="63">
                  <c:v>66.0304</c:v>
                </c:pt>
                <c:pt idx="64">
                  <c:v>66.445300000000003</c:v>
                </c:pt>
                <c:pt idx="65">
                  <c:v>53.895899999999997</c:v>
                </c:pt>
                <c:pt idx="66">
                  <c:v>51.023699999999998</c:v>
                </c:pt>
                <c:pt idx="67">
                  <c:v>50.558700000000002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BA-4705-AEE4-8C2FAB860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0354160"/>
        <c:axId val="610359568"/>
      </c:scatterChart>
      <c:valAx>
        <c:axId val="610354160"/>
        <c:scaling>
          <c:orientation val="minMax"/>
          <c:min val="3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0359568"/>
        <c:crosses val="autoZero"/>
        <c:crossBetween val="midCat"/>
      </c:valAx>
      <c:valAx>
        <c:axId val="610359568"/>
        <c:scaling>
          <c:orientation val="minMax"/>
          <c:min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0354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219075</xdr:colOff>
      <xdr:row>15</xdr:row>
      <xdr:rowOff>119062</xdr:rowOff>
    </xdr:from>
    <xdr:to>
      <xdr:col>19</xdr:col>
      <xdr:colOff>523875</xdr:colOff>
      <xdr:row>30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BD7819-84DA-41C6-B9F9-B56F91B753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200025</xdr:colOff>
      <xdr:row>16</xdr:row>
      <xdr:rowOff>90487</xdr:rowOff>
    </xdr:from>
    <xdr:to>
      <xdr:col>20</xdr:col>
      <xdr:colOff>504825</xdr:colOff>
      <xdr:row>30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AAF8EE-4360-4924-B4BB-2E8D4338F4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109537</xdr:colOff>
      <xdr:row>16</xdr:row>
      <xdr:rowOff>100012</xdr:rowOff>
    </xdr:from>
    <xdr:to>
      <xdr:col>20</xdr:col>
      <xdr:colOff>414337</xdr:colOff>
      <xdr:row>30</xdr:row>
      <xdr:rowOff>176212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1088980-81C7-4C2B-A8C9-4F06F07823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441FF-9962-4977-9853-352BDC73EB2D}">
  <dimension ref="A1:M83"/>
  <sheetViews>
    <sheetView tabSelected="1" topLeftCell="A7" workbookViewId="0">
      <selection activeCell="H16" sqref="H16"/>
    </sheetView>
  </sheetViews>
  <sheetFormatPr defaultRowHeight="15" x14ac:dyDescent="0.25"/>
  <cols>
    <col min="2" max="2" width="9.7109375" bestFit="1" customWidth="1"/>
    <col min="11" max="11" width="10.7109375" bestFit="1" customWidth="1"/>
  </cols>
  <sheetData>
    <row r="1" spans="1:13" ht="25.5" x14ac:dyDescent="0.25">
      <c r="B1" s="1" t="s">
        <v>0</v>
      </c>
      <c r="C1" s="1" t="s">
        <v>8</v>
      </c>
      <c r="D1" s="1" t="s">
        <v>1</v>
      </c>
      <c r="E1" s="1" t="s">
        <v>2</v>
      </c>
      <c r="F1" s="2" t="s">
        <v>3</v>
      </c>
      <c r="G1" s="1" t="s">
        <v>4</v>
      </c>
      <c r="H1" s="2" t="s">
        <v>5</v>
      </c>
      <c r="I1" s="1" t="s">
        <v>6</v>
      </c>
      <c r="J1" s="1" t="s">
        <v>7</v>
      </c>
    </row>
    <row r="2" spans="1:13" x14ac:dyDescent="0.25">
      <c r="A2">
        <v>1</v>
      </c>
      <c r="B2" s="3">
        <v>44200</v>
      </c>
      <c r="C2">
        <v>1726.13</v>
      </c>
      <c r="D2" s="4"/>
      <c r="E2" s="4"/>
      <c r="F2" s="5"/>
      <c r="G2" s="4"/>
      <c r="H2" s="5"/>
      <c r="I2" s="4"/>
      <c r="J2" s="4"/>
      <c r="M2" s="4"/>
    </row>
    <row r="3" spans="1:13" x14ac:dyDescent="0.25">
      <c r="A3">
        <v>2</v>
      </c>
      <c r="B3" s="3">
        <v>44201</v>
      </c>
      <c r="C3">
        <v>1740.05</v>
      </c>
      <c r="D3" s="4">
        <f t="shared" ref="D3:D34" si="0">C3-C2</f>
        <v>13.919999999999845</v>
      </c>
      <c r="E3" s="4">
        <f t="shared" ref="E3:E34" si="1">IF(D3&gt;0,D3,0)</f>
        <v>13.919999999999845</v>
      </c>
      <c r="F3" s="5">
        <f t="shared" ref="F3:F34" si="2">IF(D3&lt;0,-D3,0)</f>
        <v>0</v>
      </c>
      <c r="G3" s="4"/>
      <c r="H3" s="5"/>
      <c r="I3" s="4"/>
      <c r="J3" s="4"/>
      <c r="M3" s="4"/>
    </row>
    <row r="4" spans="1:13" x14ac:dyDescent="0.25">
      <c r="A4">
        <v>3</v>
      </c>
      <c r="B4" s="3">
        <v>44202</v>
      </c>
      <c r="C4">
        <v>1722.88</v>
      </c>
      <c r="D4" s="4">
        <f t="shared" si="0"/>
        <v>-17.169999999999845</v>
      </c>
      <c r="E4" s="4">
        <f t="shared" si="1"/>
        <v>0</v>
      </c>
      <c r="F4" s="5">
        <f t="shared" si="2"/>
        <v>17.169999999999845</v>
      </c>
      <c r="G4" s="4"/>
      <c r="H4" s="5"/>
      <c r="I4" s="4"/>
      <c r="J4" s="4"/>
      <c r="M4" s="4"/>
    </row>
    <row r="5" spans="1:13" x14ac:dyDescent="0.25">
      <c r="A5">
        <v>4</v>
      </c>
      <c r="B5" s="3">
        <v>44203</v>
      </c>
      <c r="C5">
        <v>1774.34</v>
      </c>
      <c r="D5" s="4">
        <f t="shared" si="0"/>
        <v>51.459999999999809</v>
      </c>
      <c r="E5" s="4">
        <f t="shared" si="1"/>
        <v>51.459999999999809</v>
      </c>
      <c r="F5" s="5">
        <f t="shared" si="2"/>
        <v>0</v>
      </c>
      <c r="G5" s="4"/>
      <c r="H5" s="5"/>
      <c r="I5" s="4"/>
      <c r="J5" s="4"/>
      <c r="M5" s="4"/>
    </row>
    <row r="6" spans="1:13" x14ac:dyDescent="0.25">
      <c r="A6">
        <v>5</v>
      </c>
      <c r="B6" s="3">
        <v>44204</v>
      </c>
      <c r="C6">
        <v>1797.83</v>
      </c>
      <c r="D6" s="4">
        <f t="shared" si="0"/>
        <v>23.490000000000009</v>
      </c>
      <c r="E6" s="4">
        <f t="shared" si="1"/>
        <v>23.490000000000009</v>
      </c>
      <c r="F6" s="5">
        <f t="shared" si="2"/>
        <v>0</v>
      </c>
      <c r="G6" s="4"/>
      <c r="H6" s="5"/>
      <c r="I6" s="4"/>
      <c r="J6" s="4"/>
      <c r="M6" s="4"/>
    </row>
    <row r="7" spans="1:13" x14ac:dyDescent="0.25">
      <c r="A7">
        <v>6</v>
      </c>
      <c r="B7" s="3">
        <v>44207</v>
      </c>
      <c r="C7">
        <v>1756.29</v>
      </c>
      <c r="D7" s="4">
        <f t="shared" si="0"/>
        <v>-41.539999999999964</v>
      </c>
      <c r="E7" s="4">
        <f t="shared" si="1"/>
        <v>0</v>
      </c>
      <c r="F7" s="5">
        <f t="shared" si="2"/>
        <v>41.539999999999964</v>
      </c>
      <c r="G7" s="4"/>
      <c r="H7" s="5"/>
      <c r="I7" s="4"/>
      <c r="J7" s="4"/>
      <c r="M7" s="4"/>
    </row>
    <row r="8" spans="1:13" x14ac:dyDescent="0.25">
      <c r="A8">
        <v>7</v>
      </c>
      <c r="B8" s="3">
        <v>44208</v>
      </c>
      <c r="C8">
        <v>1737.43</v>
      </c>
      <c r="D8" s="4">
        <f t="shared" si="0"/>
        <v>-18.8599999999999</v>
      </c>
      <c r="E8" s="4">
        <f t="shared" si="1"/>
        <v>0</v>
      </c>
      <c r="F8" s="5">
        <f t="shared" si="2"/>
        <v>18.8599999999999</v>
      </c>
      <c r="G8" s="4"/>
      <c r="H8" s="5"/>
      <c r="I8" s="4"/>
      <c r="J8" s="4"/>
      <c r="M8" s="4"/>
    </row>
    <row r="9" spans="1:13" x14ac:dyDescent="0.25">
      <c r="A9">
        <v>8</v>
      </c>
      <c r="B9" s="3">
        <v>44209</v>
      </c>
      <c r="C9">
        <v>1747.25</v>
      </c>
      <c r="D9" s="4">
        <f t="shared" si="0"/>
        <v>9.8199999999999363</v>
      </c>
      <c r="E9" s="4">
        <f t="shared" si="1"/>
        <v>9.8199999999999363</v>
      </c>
      <c r="F9" s="5">
        <f t="shared" si="2"/>
        <v>0</v>
      </c>
      <c r="G9" s="4"/>
      <c r="H9" s="5"/>
      <c r="I9" s="4"/>
      <c r="J9" s="4"/>
      <c r="M9" s="4"/>
    </row>
    <row r="10" spans="1:13" x14ac:dyDescent="0.25">
      <c r="A10">
        <v>9</v>
      </c>
      <c r="B10" s="3">
        <v>44210</v>
      </c>
      <c r="C10">
        <v>1730.92</v>
      </c>
      <c r="D10" s="4">
        <f t="shared" si="0"/>
        <v>-16.329999999999927</v>
      </c>
      <c r="E10" s="4">
        <f t="shared" si="1"/>
        <v>0</v>
      </c>
      <c r="F10" s="5">
        <f t="shared" si="2"/>
        <v>16.329999999999927</v>
      </c>
      <c r="G10" s="4"/>
      <c r="H10" s="5"/>
      <c r="I10" s="4"/>
      <c r="J10" s="4"/>
      <c r="M10" s="4"/>
    </row>
    <row r="11" spans="1:13" x14ac:dyDescent="0.25">
      <c r="A11">
        <v>10</v>
      </c>
      <c r="B11" s="3">
        <v>44211</v>
      </c>
      <c r="C11">
        <v>1727.62</v>
      </c>
      <c r="D11" s="4">
        <f t="shared" si="0"/>
        <v>-3.3000000000001819</v>
      </c>
      <c r="E11" s="4">
        <f t="shared" si="1"/>
        <v>0</v>
      </c>
      <c r="F11" s="5">
        <f t="shared" si="2"/>
        <v>3.3000000000001819</v>
      </c>
      <c r="G11" s="4"/>
      <c r="H11" s="5"/>
      <c r="I11" s="4"/>
      <c r="J11" s="4"/>
      <c r="M11" s="4"/>
    </row>
    <row r="12" spans="1:13" x14ac:dyDescent="0.25">
      <c r="A12">
        <v>11</v>
      </c>
      <c r="B12" s="3">
        <v>44215</v>
      </c>
      <c r="C12">
        <v>1784.47</v>
      </c>
      <c r="D12" s="4">
        <f t="shared" si="0"/>
        <v>56.850000000000136</v>
      </c>
      <c r="E12" s="4">
        <f t="shared" si="1"/>
        <v>56.850000000000136</v>
      </c>
      <c r="F12" s="5">
        <f t="shared" si="2"/>
        <v>0</v>
      </c>
      <c r="G12" s="4"/>
      <c r="H12" s="5"/>
      <c r="I12" s="4"/>
      <c r="J12" s="4"/>
      <c r="M12" s="4"/>
    </row>
    <row r="13" spans="1:13" x14ac:dyDescent="0.25">
      <c r="A13">
        <v>12</v>
      </c>
      <c r="B13" s="3">
        <v>44216</v>
      </c>
      <c r="C13">
        <v>1880.07</v>
      </c>
      <c r="D13" s="4">
        <f t="shared" si="0"/>
        <v>95.599999999999909</v>
      </c>
      <c r="E13" s="4">
        <f t="shared" si="1"/>
        <v>95.599999999999909</v>
      </c>
      <c r="F13" s="5">
        <f t="shared" si="2"/>
        <v>0</v>
      </c>
      <c r="G13" s="4"/>
      <c r="H13" s="5"/>
      <c r="I13" s="4"/>
      <c r="J13" s="4"/>
      <c r="M13" s="4"/>
    </row>
    <row r="14" spans="1:13" x14ac:dyDescent="0.25">
      <c r="A14">
        <v>13</v>
      </c>
      <c r="B14" s="3">
        <v>44217</v>
      </c>
      <c r="C14">
        <v>1884.15</v>
      </c>
      <c r="D14" s="4">
        <f t="shared" si="0"/>
        <v>4.0800000000001546</v>
      </c>
      <c r="E14" s="4">
        <f t="shared" si="1"/>
        <v>4.0800000000001546</v>
      </c>
      <c r="F14" s="5">
        <f t="shared" si="2"/>
        <v>0</v>
      </c>
      <c r="G14" s="4"/>
      <c r="H14" s="5"/>
      <c r="I14" s="4"/>
      <c r="J14" s="6"/>
      <c r="M14" s="7"/>
    </row>
    <row r="15" spans="1:13" x14ac:dyDescent="0.25">
      <c r="A15">
        <v>14</v>
      </c>
      <c r="B15" s="3">
        <v>44218</v>
      </c>
      <c r="C15">
        <v>1892.56</v>
      </c>
      <c r="D15" s="4">
        <f t="shared" si="0"/>
        <v>8.4099999999998545</v>
      </c>
      <c r="E15" s="4">
        <f t="shared" si="1"/>
        <v>8.4099999999998545</v>
      </c>
      <c r="F15" s="5">
        <f t="shared" si="2"/>
        <v>0</v>
      </c>
      <c r="G15" s="4"/>
      <c r="H15" s="5"/>
      <c r="I15" s="4" t="s">
        <v>6</v>
      </c>
      <c r="J15" s="4" t="s">
        <v>9</v>
      </c>
      <c r="K15" s="4" t="s">
        <v>10</v>
      </c>
      <c r="M15" s="4"/>
    </row>
    <row r="16" spans="1:13" x14ac:dyDescent="0.25">
      <c r="A16">
        <v>15</v>
      </c>
      <c r="B16" s="3">
        <v>44221</v>
      </c>
      <c r="C16">
        <v>1894.28</v>
      </c>
      <c r="D16" s="8">
        <f t="shared" si="0"/>
        <v>1.7200000000000273</v>
      </c>
      <c r="E16" s="8">
        <f t="shared" si="1"/>
        <v>1.7200000000000273</v>
      </c>
      <c r="F16" s="5">
        <f t="shared" si="2"/>
        <v>0</v>
      </c>
      <c r="G16" s="8">
        <f>(SUM(E3:E16)/14)</f>
        <v>18.953571428571404</v>
      </c>
      <c r="H16" s="5">
        <f>(SUM(F3:F16))/14</f>
        <v>6.9428571428571297</v>
      </c>
      <c r="I16" s="4">
        <f>G16/H16</f>
        <v>2.7299382716049401</v>
      </c>
      <c r="J16" s="8">
        <f>IF(H16=0,100,100-(100/(1+I16)))</f>
        <v>73.189904840711634</v>
      </c>
      <c r="K16">
        <v>73.061800000000005</v>
      </c>
    </row>
    <row r="17" spans="1:11" x14ac:dyDescent="0.25">
      <c r="A17">
        <v>16</v>
      </c>
      <c r="B17" s="3">
        <v>44222</v>
      </c>
      <c r="C17">
        <v>1907.95</v>
      </c>
      <c r="D17" s="8">
        <f t="shared" si="0"/>
        <v>13.670000000000073</v>
      </c>
      <c r="E17" s="8">
        <f t="shared" si="1"/>
        <v>13.670000000000073</v>
      </c>
      <c r="F17" s="5">
        <f t="shared" si="2"/>
        <v>0</v>
      </c>
      <c r="G17" s="8">
        <f>((G16*13)+E17)/14</f>
        <v>18.576173469387737</v>
      </c>
      <c r="H17" s="5">
        <f>((H16*13)+F17)/14</f>
        <v>6.4469387755101915</v>
      </c>
      <c r="I17" s="4">
        <f t="shared" ref="I17:I34" si="3">G17/H17</f>
        <v>2.8813944286166535</v>
      </c>
      <c r="J17" s="8">
        <f t="shared" ref="J17:J34" si="4">IF(H17=0,100,100-(100/(1+I17)))</f>
        <v>74.236063394453708</v>
      </c>
      <c r="K17">
        <v>74.118099999999998</v>
      </c>
    </row>
    <row r="18" spans="1:11" x14ac:dyDescent="0.25">
      <c r="A18">
        <v>17</v>
      </c>
      <c r="B18" s="3">
        <v>44223</v>
      </c>
      <c r="C18">
        <v>1818.94</v>
      </c>
      <c r="D18" s="8">
        <f t="shared" si="0"/>
        <v>-89.009999999999991</v>
      </c>
      <c r="E18" s="8">
        <f t="shared" si="1"/>
        <v>0</v>
      </c>
      <c r="F18" s="5">
        <f t="shared" si="2"/>
        <v>89.009999999999991</v>
      </c>
      <c r="G18" s="8">
        <f t="shared" ref="G18:H27" si="5">((G17*13)+E18)/14</f>
        <v>17.249303935860041</v>
      </c>
      <c r="H18" s="5">
        <f t="shared" si="5"/>
        <v>12.344300291545178</v>
      </c>
      <c r="I18" s="4">
        <f t="shared" si="3"/>
        <v>1.3973496697641408</v>
      </c>
      <c r="J18" s="8">
        <f t="shared" si="4"/>
        <v>58.287269787457276</v>
      </c>
      <c r="K18">
        <v>58.136299999999999</v>
      </c>
    </row>
    <row r="19" spans="1:11" x14ac:dyDescent="0.25">
      <c r="A19">
        <v>18</v>
      </c>
      <c r="B19" s="3">
        <v>44224</v>
      </c>
      <c r="C19">
        <v>1853.2</v>
      </c>
      <c r="D19" s="4">
        <f t="shared" si="0"/>
        <v>34.259999999999991</v>
      </c>
      <c r="E19" s="4">
        <f t="shared" si="1"/>
        <v>34.259999999999991</v>
      </c>
      <c r="F19" s="5">
        <f t="shared" si="2"/>
        <v>0</v>
      </c>
      <c r="G19" s="4">
        <f t="shared" si="5"/>
        <v>18.46435365472718</v>
      </c>
      <c r="H19" s="5">
        <f t="shared" si="5"/>
        <v>11.462564556434808</v>
      </c>
      <c r="I19" s="4">
        <f t="shared" si="3"/>
        <v>1.6108396654012069</v>
      </c>
      <c r="J19" s="8">
        <f t="shared" si="4"/>
        <v>61.698145878049147</v>
      </c>
      <c r="K19">
        <v>61.570999999999998</v>
      </c>
    </row>
    <row r="20" spans="1:11" x14ac:dyDescent="0.25">
      <c r="A20">
        <v>19</v>
      </c>
      <c r="B20" s="3">
        <v>44225</v>
      </c>
      <c r="C20">
        <v>1827.36</v>
      </c>
      <c r="D20" s="4">
        <f t="shared" si="0"/>
        <v>-25.840000000000146</v>
      </c>
      <c r="E20" s="4">
        <f t="shared" si="1"/>
        <v>0</v>
      </c>
      <c r="F20" s="5">
        <f t="shared" si="2"/>
        <v>25.840000000000146</v>
      </c>
      <c r="G20" s="4">
        <f t="shared" si="5"/>
        <v>17.145471250818098</v>
      </c>
      <c r="H20" s="5">
        <f t="shared" si="5"/>
        <v>12.48952423097519</v>
      </c>
      <c r="I20" s="4">
        <f t="shared" si="3"/>
        <v>1.3727881810177942</v>
      </c>
      <c r="J20" s="8">
        <f t="shared" si="4"/>
        <v>57.855487986666574</v>
      </c>
      <c r="K20">
        <v>57.7239</v>
      </c>
    </row>
    <row r="21" spans="1:11" x14ac:dyDescent="0.25">
      <c r="A21">
        <v>20</v>
      </c>
      <c r="B21" s="3">
        <v>44228</v>
      </c>
      <c r="C21">
        <v>1893.07</v>
      </c>
      <c r="D21" s="4">
        <f t="shared" si="0"/>
        <v>65.710000000000036</v>
      </c>
      <c r="E21" s="4">
        <f t="shared" si="1"/>
        <v>65.710000000000036</v>
      </c>
      <c r="F21" s="5">
        <f t="shared" si="2"/>
        <v>0</v>
      </c>
      <c r="G21" s="4">
        <f t="shared" si="5"/>
        <v>20.614366161473949</v>
      </c>
      <c r="H21" s="5">
        <f t="shared" si="5"/>
        <v>11.597415357334105</v>
      </c>
      <c r="I21" s="4">
        <f t="shared" si="3"/>
        <v>1.7774965823257853</v>
      </c>
      <c r="J21" s="8">
        <f t="shared" si="4"/>
        <v>63.996355337991716</v>
      </c>
      <c r="K21">
        <v>63.901600000000002</v>
      </c>
    </row>
    <row r="22" spans="1:11" x14ac:dyDescent="0.25">
      <c r="A22">
        <v>21</v>
      </c>
      <c r="B22" s="3">
        <v>44229</v>
      </c>
      <c r="C22">
        <v>1919.12</v>
      </c>
      <c r="D22" s="4">
        <f t="shared" si="0"/>
        <v>26.049999999999955</v>
      </c>
      <c r="E22" s="4">
        <f t="shared" si="1"/>
        <v>26.049999999999955</v>
      </c>
      <c r="F22" s="5">
        <f t="shared" si="2"/>
        <v>0</v>
      </c>
      <c r="G22" s="4">
        <f t="shared" si="5"/>
        <v>21.002625721368666</v>
      </c>
      <c r="H22" s="5">
        <f t="shared" si="5"/>
        <v>10.769028546095955</v>
      </c>
      <c r="I22" s="4">
        <f t="shared" si="3"/>
        <v>1.9502804390821908</v>
      </c>
      <c r="J22" s="8">
        <f t="shared" si="4"/>
        <v>66.104917120655415</v>
      </c>
      <c r="K22">
        <v>66.021100000000004</v>
      </c>
    </row>
    <row r="23" spans="1:11" x14ac:dyDescent="0.25">
      <c r="A23">
        <v>22</v>
      </c>
      <c r="B23" s="3">
        <v>44230</v>
      </c>
      <c r="C23">
        <v>2058.88</v>
      </c>
      <c r="D23" s="4">
        <f t="shared" si="0"/>
        <v>139.76000000000022</v>
      </c>
      <c r="E23" s="4">
        <f t="shared" si="1"/>
        <v>139.76000000000022</v>
      </c>
      <c r="F23" s="5">
        <f t="shared" si="2"/>
        <v>0</v>
      </c>
      <c r="G23" s="4">
        <f t="shared" si="5"/>
        <v>29.485295312699492</v>
      </c>
      <c r="H23" s="5">
        <f t="shared" si="5"/>
        <v>9.999812221374814</v>
      </c>
      <c r="I23" s="4">
        <f t="shared" si="3"/>
        <v>2.9485848993918142</v>
      </c>
      <c r="J23" s="8">
        <f t="shared" si="4"/>
        <v>74.67447134911481</v>
      </c>
      <c r="K23">
        <v>74.627700000000004</v>
      </c>
    </row>
    <row r="24" spans="1:11" x14ac:dyDescent="0.25">
      <c r="A24">
        <v>23</v>
      </c>
      <c r="B24" s="3">
        <v>44231</v>
      </c>
      <c r="C24">
        <v>2053.63</v>
      </c>
      <c r="D24" s="4">
        <f t="shared" si="0"/>
        <v>-5.25</v>
      </c>
      <c r="E24" s="4">
        <f t="shared" si="1"/>
        <v>0</v>
      </c>
      <c r="F24" s="5">
        <f t="shared" si="2"/>
        <v>5.25</v>
      </c>
      <c r="G24" s="4">
        <f t="shared" si="5"/>
        <v>27.379202790363813</v>
      </c>
      <c r="H24" s="5">
        <f t="shared" si="5"/>
        <v>9.6605399198480431</v>
      </c>
      <c r="I24" s="4">
        <f t="shared" si="3"/>
        <v>2.8341275971658608</v>
      </c>
      <c r="J24" s="8">
        <f t="shared" si="4"/>
        <v>73.918447556643983</v>
      </c>
      <c r="K24">
        <v>73.870599999999996</v>
      </c>
    </row>
    <row r="25" spans="1:11" x14ac:dyDescent="0.25">
      <c r="A25">
        <v>24</v>
      </c>
      <c r="B25" s="3">
        <v>44232</v>
      </c>
      <c r="C25">
        <v>2088.83</v>
      </c>
      <c r="D25" s="4">
        <f t="shared" si="0"/>
        <v>35.199999999999818</v>
      </c>
      <c r="E25" s="4">
        <f t="shared" si="1"/>
        <v>35.199999999999818</v>
      </c>
      <c r="F25" s="5">
        <f t="shared" si="2"/>
        <v>0</v>
      </c>
      <c r="G25" s="4">
        <f t="shared" si="5"/>
        <v>27.93783116248067</v>
      </c>
      <c r="H25" s="5">
        <f t="shared" si="5"/>
        <v>8.970501354144611</v>
      </c>
      <c r="I25" s="4">
        <f t="shared" si="3"/>
        <v>3.1144113421902162</v>
      </c>
      <c r="J25" s="8">
        <f t="shared" si="4"/>
        <v>75.695186581231042</v>
      </c>
      <c r="K25">
        <v>75.653700000000001</v>
      </c>
    </row>
    <row r="26" spans="1:11" x14ac:dyDescent="0.25">
      <c r="A26">
        <v>25</v>
      </c>
      <c r="B26" s="3">
        <v>44235</v>
      </c>
      <c r="C26">
        <v>2084.52</v>
      </c>
      <c r="D26" s="4">
        <f t="shared" si="0"/>
        <v>-4.3099999999999454</v>
      </c>
      <c r="E26" s="4">
        <f t="shared" si="1"/>
        <v>0</v>
      </c>
      <c r="F26" s="5">
        <f t="shared" si="2"/>
        <v>4.3099999999999454</v>
      </c>
      <c r="G26" s="4">
        <f t="shared" si="5"/>
        <v>25.942271793732051</v>
      </c>
      <c r="H26" s="5">
        <f t="shared" si="5"/>
        <v>8.6376084002771343</v>
      </c>
      <c r="I26" s="4">
        <f t="shared" si="3"/>
        <v>3.0034091141362351</v>
      </c>
      <c r="J26" s="8">
        <f t="shared" si="4"/>
        <v>75.021288819347717</v>
      </c>
      <c r="K26">
        <v>74.979399999999998</v>
      </c>
    </row>
    <row r="27" spans="1:11" x14ac:dyDescent="0.25">
      <c r="A27">
        <v>26</v>
      </c>
      <c r="B27" s="3">
        <v>44236</v>
      </c>
      <c r="C27">
        <v>2075.39</v>
      </c>
      <c r="D27" s="4">
        <f t="shared" si="0"/>
        <v>-9.1300000000001091</v>
      </c>
      <c r="E27" s="4">
        <f t="shared" si="1"/>
        <v>0</v>
      </c>
      <c r="F27" s="5">
        <f t="shared" si="2"/>
        <v>9.1300000000001091</v>
      </c>
      <c r="G27" s="4">
        <f t="shared" si="5"/>
        <v>24.089252379894049</v>
      </c>
      <c r="H27" s="5">
        <f t="shared" si="5"/>
        <v>8.6727792288287748</v>
      </c>
      <c r="I27" s="4">
        <f t="shared" si="3"/>
        <v>2.7775701126831529</v>
      </c>
      <c r="J27" s="8">
        <f t="shared" si="4"/>
        <v>73.527956591923726</v>
      </c>
      <c r="K27">
        <v>73.483999999999995</v>
      </c>
    </row>
    <row r="28" spans="1:11" x14ac:dyDescent="0.25">
      <c r="A28">
        <v>27</v>
      </c>
      <c r="B28" s="3">
        <v>44237</v>
      </c>
      <c r="C28">
        <v>2086.48</v>
      </c>
      <c r="D28" s="4">
        <f t="shared" si="0"/>
        <v>11.090000000000146</v>
      </c>
      <c r="E28" s="4">
        <f t="shared" si="1"/>
        <v>11.090000000000146</v>
      </c>
      <c r="F28" s="5">
        <f t="shared" si="2"/>
        <v>0</v>
      </c>
      <c r="G28" s="4">
        <f>((G27*13)+E28)/14</f>
        <v>23.160734352758769</v>
      </c>
      <c r="H28" s="5">
        <f>((H27*13)+F28)/14</f>
        <v>8.0532949981981492</v>
      </c>
      <c r="I28" s="4">
        <f t="shared" si="3"/>
        <v>2.8759326906490785</v>
      </c>
      <c r="J28" s="8">
        <f t="shared" si="4"/>
        <v>74.199758359773369</v>
      </c>
      <c r="K28">
        <v>74.158299999999997</v>
      </c>
    </row>
    <row r="29" spans="1:11" x14ac:dyDescent="0.25">
      <c r="A29">
        <v>28</v>
      </c>
      <c r="B29" s="3">
        <v>44238</v>
      </c>
      <c r="C29">
        <v>2088.75</v>
      </c>
      <c r="D29" s="4">
        <f t="shared" si="0"/>
        <v>2.2699999999999818</v>
      </c>
      <c r="E29" s="4">
        <f t="shared" si="1"/>
        <v>2.2699999999999818</v>
      </c>
      <c r="F29" s="5">
        <f t="shared" si="2"/>
        <v>0</v>
      </c>
      <c r="G29" s="4">
        <f t="shared" ref="G29:H34" si="6">((G28*13)+E29)/14</f>
        <v>21.668539041847428</v>
      </c>
      <c r="H29" s="5">
        <f t="shared" si="6"/>
        <v>7.4780596411839957</v>
      </c>
      <c r="I29" s="4">
        <f t="shared" si="3"/>
        <v>2.8976151677785582</v>
      </c>
      <c r="J29" s="8">
        <f t="shared" si="4"/>
        <v>74.34328539495219</v>
      </c>
      <c r="K29">
        <v>74.302400000000006</v>
      </c>
    </row>
    <row r="30" spans="1:11" x14ac:dyDescent="0.25">
      <c r="A30">
        <v>29</v>
      </c>
      <c r="B30" s="3">
        <v>44239</v>
      </c>
      <c r="C30">
        <v>2095.0300000000002</v>
      </c>
      <c r="D30" s="4">
        <f t="shared" si="0"/>
        <v>6.2800000000002001</v>
      </c>
      <c r="E30" s="4">
        <f t="shared" si="1"/>
        <v>6.2800000000002001</v>
      </c>
      <c r="F30" s="5">
        <f t="shared" si="2"/>
        <v>0</v>
      </c>
      <c r="G30" s="4">
        <f t="shared" si="6"/>
        <v>20.569357681715481</v>
      </c>
      <c r="H30" s="5">
        <f t="shared" si="6"/>
        <v>6.943912523956568</v>
      </c>
      <c r="I30" s="4">
        <f t="shared" si="3"/>
        <v>2.9622144015713028</v>
      </c>
      <c r="J30" s="8">
        <f t="shared" si="4"/>
        <v>74.761587873603503</v>
      </c>
      <c r="K30">
        <v>74.7226</v>
      </c>
    </row>
    <row r="31" spans="1:11" x14ac:dyDescent="0.25">
      <c r="A31">
        <v>30</v>
      </c>
      <c r="B31" s="3">
        <v>44243</v>
      </c>
      <c r="C31">
        <v>2110.6999999999998</v>
      </c>
      <c r="D31" s="4">
        <f t="shared" si="0"/>
        <v>15.669999999999618</v>
      </c>
      <c r="E31" s="4">
        <f t="shared" si="1"/>
        <v>15.669999999999618</v>
      </c>
      <c r="F31" s="5">
        <f t="shared" si="2"/>
        <v>0</v>
      </c>
      <c r="G31" s="4">
        <f t="shared" si="6"/>
        <v>20.21940356159292</v>
      </c>
      <c r="H31" s="5">
        <f t="shared" si="6"/>
        <v>6.4479187722453846</v>
      </c>
      <c r="I31" s="4">
        <f t="shared" si="3"/>
        <v>3.1358030824808041</v>
      </c>
      <c r="J31" s="8">
        <f t="shared" si="4"/>
        <v>75.820899108180839</v>
      </c>
      <c r="K31">
        <v>75.785200000000003</v>
      </c>
    </row>
    <row r="32" spans="1:11" x14ac:dyDescent="0.25">
      <c r="A32">
        <v>31</v>
      </c>
      <c r="B32" s="3">
        <v>44244</v>
      </c>
      <c r="C32">
        <v>2118.62</v>
      </c>
      <c r="D32" s="4">
        <f t="shared" si="0"/>
        <v>7.9200000000000728</v>
      </c>
      <c r="E32" s="4">
        <f t="shared" si="1"/>
        <v>7.9200000000000728</v>
      </c>
      <c r="F32" s="5">
        <f t="shared" si="2"/>
        <v>0</v>
      </c>
      <c r="G32" s="4">
        <f t="shared" si="6"/>
        <v>19.34087473576486</v>
      </c>
      <c r="H32" s="5">
        <f t="shared" si="6"/>
        <v>5.9873531456564288</v>
      </c>
      <c r="I32" s="4">
        <f t="shared" si="3"/>
        <v>3.2302879528320201</v>
      </c>
      <c r="J32" s="8">
        <f t="shared" si="4"/>
        <v>76.360947265291074</v>
      </c>
      <c r="K32">
        <v>76.326899999999995</v>
      </c>
    </row>
    <row r="33" spans="1:11" x14ac:dyDescent="0.25">
      <c r="A33">
        <v>32</v>
      </c>
      <c r="B33" s="3">
        <v>44245</v>
      </c>
      <c r="C33">
        <v>2105.81</v>
      </c>
      <c r="D33" s="4">
        <f t="shared" si="0"/>
        <v>-12.809999999999945</v>
      </c>
      <c r="E33" s="4">
        <f t="shared" si="1"/>
        <v>0</v>
      </c>
      <c r="F33" s="5">
        <f t="shared" si="2"/>
        <v>12.809999999999945</v>
      </c>
      <c r="G33" s="4">
        <f t="shared" si="6"/>
        <v>17.959383683210227</v>
      </c>
      <c r="H33" s="5">
        <f t="shared" si="6"/>
        <v>6.4746850638238227</v>
      </c>
      <c r="I33" s="4">
        <f t="shared" si="3"/>
        <v>2.7737849032310717</v>
      </c>
      <c r="J33" s="8">
        <f t="shared" si="4"/>
        <v>73.501404408507454</v>
      </c>
      <c r="K33">
        <v>73.464299999999994</v>
      </c>
    </row>
    <row r="34" spans="1:11" x14ac:dyDescent="0.25">
      <c r="A34">
        <v>33</v>
      </c>
      <c r="B34" s="3">
        <v>44246</v>
      </c>
      <c r="C34">
        <v>2088.81</v>
      </c>
      <c r="D34" s="4">
        <f t="shared" si="0"/>
        <v>-17</v>
      </c>
      <c r="E34" s="4">
        <f t="shared" si="1"/>
        <v>0</v>
      </c>
      <c r="F34" s="5">
        <f t="shared" si="2"/>
        <v>17</v>
      </c>
      <c r="G34" s="4">
        <f t="shared" si="6"/>
        <v>16.676570562980924</v>
      </c>
      <c r="H34" s="5">
        <f t="shared" si="6"/>
        <v>7.2264932735506928</v>
      </c>
      <c r="I34" s="4">
        <f t="shared" si="3"/>
        <v>2.3076988978897912</v>
      </c>
      <c r="J34" s="8">
        <f t="shared" si="4"/>
        <v>69.767502095249085</v>
      </c>
      <c r="K34">
        <v>69.7273</v>
      </c>
    </row>
    <row r="35" spans="1:11" x14ac:dyDescent="0.25">
      <c r="A35">
        <v>34</v>
      </c>
      <c r="B35" s="9">
        <v>44249</v>
      </c>
      <c r="C35">
        <v>2054.2600000000002</v>
      </c>
      <c r="D35" s="4">
        <f t="shared" ref="D35:D70" si="7">C35-C34</f>
        <v>-34.549999999999727</v>
      </c>
      <c r="E35" s="4">
        <f t="shared" ref="E35:E70" si="8">IF(D35&gt;0,D35,0)</f>
        <v>0</v>
      </c>
      <c r="F35" s="5">
        <f t="shared" ref="F35:F70" si="9">IF(D35&lt;0,-D35,0)</f>
        <v>34.549999999999727</v>
      </c>
      <c r="G35" s="4">
        <f t="shared" ref="G35:G70" si="10">((G34*13)+E35)/14</f>
        <v>15.48538695133943</v>
      </c>
      <c r="H35" s="5">
        <f t="shared" ref="H35:H70" si="11">((H34*13)+F35)/14</f>
        <v>9.1781723254399115</v>
      </c>
      <c r="I35" s="4">
        <f t="shared" ref="I35:I70" si="12">G35/H35</f>
        <v>1.6871972329847504</v>
      </c>
      <c r="J35" s="8">
        <f t="shared" ref="J35:J70" si="13">IF(H35=0,100,100-(100/(1+I35)))</f>
        <v>62.78650529536047</v>
      </c>
      <c r="K35">
        <v>62.7408</v>
      </c>
    </row>
    <row r="36" spans="1:11" x14ac:dyDescent="0.25">
      <c r="A36">
        <v>35</v>
      </c>
      <c r="B36" s="9">
        <v>44250</v>
      </c>
      <c r="C36">
        <v>2060.12</v>
      </c>
      <c r="D36" s="4">
        <f t="shared" si="7"/>
        <v>5.8599999999996726</v>
      </c>
      <c r="E36" s="4">
        <f t="shared" si="8"/>
        <v>5.8599999999996726</v>
      </c>
      <c r="F36" s="5">
        <f t="shared" si="9"/>
        <v>0</v>
      </c>
      <c r="G36" s="4">
        <f t="shared" si="10"/>
        <v>14.797859311958019</v>
      </c>
      <c r="H36" s="5">
        <f t="shared" si="11"/>
        <v>8.5225885879084888</v>
      </c>
      <c r="I36" s="4">
        <f t="shared" si="12"/>
        <v>1.7363104131240872</v>
      </c>
      <c r="J36" s="8">
        <f t="shared" si="13"/>
        <v>63.454438677581003</v>
      </c>
      <c r="K36">
        <v>63.410200000000003</v>
      </c>
    </row>
    <row r="37" spans="1:11" x14ac:dyDescent="0.25">
      <c r="A37">
        <v>36</v>
      </c>
      <c r="B37" s="9">
        <v>44251</v>
      </c>
      <c r="C37">
        <v>2083.81</v>
      </c>
      <c r="D37" s="4">
        <f t="shared" si="7"/>
        <v>23.690000000000055</v>
      </c>
      <c r="E37" s="4">
        <f t="shared" si="8"/>
        <v>23.690000000000055</v>
      </c>
      <c r="F37" s="5">
        <f t="shared" si="9"/>
        <v>0</v>
      </c>
      <c r="G37" s="4">
        <f t="shared" si="10"/>
        <v>15.433012218246736</v>
      </c>
      <c r="H37" s="5">
        <f t="shared" si="11"/>
        <v>7.9138322602007403</v>
      </c>
      <c r="I37" s="4">
        <f t="shared" si="12"/>
        <v>1.9501313283907367</v>
      </c>
      <c r="J37" s="8">
        <f t="shared" si="13"/>
        <v>66.103203936162089</v>
      </c>
      <c r="K37">
        <v>66.066100000000006</v>
      </c>
    </row>
    <row r="38" spans="1:11" x14ac:dyDescent="0.25">
      <c r="A38">
        <v>37</v>
      </c>
      <c r="B38" s="9">
        <v>44252</v>
      </c>
      <c r="C38">
        <v>2015.95</v>
      </c>
      <c r="D38" s="4">
        <f t="shared" si="7"/>
        <v>-67.8599999999999</v>
      </c>
      <c r="E38" s="4">
        <f t="shared" si="8"/>
        <v>0</v>
      </c>
      <c r="F38" s="5">
        <f t="shared" si="9"/>
        <v>67.8599999999999</v>
      </c>
      <c r="G38" s="4">
        <f t="shared" si="10"/>
        <v>14.330654202657684</v>
      </c>
      <c r="H38" s="5">
        <f t="shared" si="11"/>
        <v>12.195701384472111</v>
      </c>
      <c r="I38" s="4">
        <f t="shared" si="12"/>
        <v>1.1750578134771199</v>
      </c>
      <c r="J38" s="8">
        <f t="shared" si="13"/>
        <v>54.024210584022747</v>
      </c>
      <c r="K38">
        <v>53.980699999999999</v>
      </c>
    </row>
    <row r="39" spans="1:11" x14ac:dyDescent="0.25">
      <c r="A39">
        <v>38</v>
      </c>
      <c r="B39" s="9">
        <v>44253</v>
      </c>
      <c r="C39">
        <v>2021.91</v>
      </c>
      <c r="D39" s="4">
        <f t="shared" si="7"/>
        <v>5.9600000000000364</v>
      </c>
      <c r="E39" s="4">
        <f t="shared" si="8"/>
        <v>5.9600000000000364</v>
      </c>
      <c r="F39" s="5">
        <f t="shared" si="9"/>
        <v>0</v>
      </c>
      <c r="G39" s="4">
        <f t="shared" si="10"/>
        <v>13.732750331039281</v>
      </c>
      <c r="H39" s="5">
        <f t="shared" si="11"/>
        <v>11.324579857009818</v>
      </c>
      <c r="I39" s="4">
        <f t="shared" si="12"/>
        <v>1.2126498734996183</v>
      </c>
      <c r="J39" s="8">
        <f t="shared" si="13"/>
        <v>54.805321348995953</v>
      </c>
      <c r="K39">
        <v>54.763500000000001</v>
      </c>
    </row>
    <row r="40" spans="1:11" x14ac:dyDescent="0.25">
      <c r="A40">
        <v>39</v>
      </c>
      <c r="B40" s="9">
        <v>44256</v>
      </c>
      <c r="C40">
        <v>2069.66</v>
      </c>
      <c r="D40" s="4">
        <f t="shared" si="7"/>
        <v>47.749999999999773</v>
      </c>
      <c r="E40" s="4">
        <f t="shared" si="8"/>
        <v>47.749999999999773</v>
      </c>
      <c r="F40" s="5">
        <f t="shared" si="9"/>
        <v>0</v>
      </c>
      <c r="G40" s="4">
        <f t="shared" si="10"/>
        <v>16.162553878822173</v>
      </c>
      <c r="H40" s="5">
        <f t="shared" si="11"/>
        <v>10.515681295794831</v>
      </c>
      <c r="I40" s="4">
        <f t="shared" si="12"/>
        <v>1.5369954094448923</v>
      </c>
      <c r="J40" s="8">
        <f t="shared" si="13"/>
        <v>60.583294858274691</v>
      </c>
      <c r="K40">
        <v>60.552300000000002</v>
      </c>
    </row>
    <row r="41" spans="1:11" x14ac:dyDescent="0.25">
      <c r="A41">
        <v>40</v>
      </c>
      <c r="B41" s="9">
        <v>44257</v>
      </c>
      <c r="C41">
        <v>2064.48</v>
      </c>
      <c r="D41" s="4">
        <f t="shared" si="7"/>
        <v>-5.1799999999998363</v>
      </c>
      <c r="E41" s="4">
        <f t="shared" si="8"/>
        <v>0</v>
      </c>
      <c r="F41" s="5">
        <f t="shared" si="9"/>
        <v>5.1799999999998363</v>
      </c>
      <c r="G41" s="4">
        <f t="shared" si="10"/>
        <v>15.008085744620589</v>
      </c>
      <c r="H41" s="5">
        <f t="shared" si="11"/>
        <v>10.134561203238047</v>
      </c>
      <c r="I41" s="4">
        <f t="shared" si="12"/>
        <v>1.4808816527572426</v>
      </c>
      <c r="J41" s="8">
        <f t="shared" si="13"/>
        <v>59.691749145365165</v>
      </c>
      <c r="K41">
        <v>59.661200000000001</v>
      </c>
    </row>
    <row r="42" spans="1:11" x14ac:dyDescent="0.25">
      <c r="A42">
        <v>41</v>
      </c>
      <c r="B42" s="9">
        <v>44258</v>
      </c>
      <c r="C42">
        <v>2011.41</v>
      </c>
      <c r="D42" s="4">
        <f t="shared" si="7"/>
        <v>-53.069999999999936</v>
      </c>
      <c r="E42" s="4">
        <f t="shared" si="8"/>
        <v>0</v>
      </c>
      <c r="F42" s="5">
        <f t="shared" si="9"/>
        <v>53.069999999999936</v>
      </c>
      <c r="G42" s="4">
        <f t="shared" si="10"/>
        <v>13.936079620004833</v>
      </c>
      <c r="H42" s="5">
        <f t="shared" si="11"/>
        <v>13.20137826014961</v>
      </c>
      <c r="I42" s="4">
        <f t="shared" si="12"/>
        <v>1.0556533829557049</v>
      </c>
      <c r="J42" s="8">
        <f t="shared" si="13"/>
        <v>51.353666513458705</v>
      </c>
      <c r="K42">
        <v>51.319299999999998</v>
      </c>
    </row>
    <row r="43" spans="1:11" x14ac:dyDescent="0.25">
      <c r="A43">
        <v>42</v>
      </c>
      <c r="B43" s="9">
        <v>44259</v>
      </c>
      <c r="C43">
        <v>2033.93</v>
      </c>
      <c r="D43" s="4">
        <f t="shared" si="7"/>
        <v>22.519999999999982</v>
      </c>
      <c r="E43" s="4">
        <f t="shared" si="8"/>
        <v>22.519999999999982</v>
      </c>
      <c r="F43" s="5">
        <f t="shared" si="9"/>
        <v>0</v>
      </c>
      <c r="G43" s="4">
        <f t="shared" si="10"/>
        <v>14.549216790004484</v>
      </c>
      <c r="H43" s="5">
        <f t="shared" si="11"/>
        <v>12.258422670138925</v>
      </c>
      <c r="I43" s="4">
        <f t="shared" si="12"/>
        <v>1.1868751128516599</v>
      </c>
      <c r="J43" s="8">
        <f t="shared" si="13"/>
        <v>54.272651688097021</v>
      </c>
      <c r="K43">
        <v>54.243899999999996</v>
      </c>
    </row>
    <row r="44" spans="1:11" x14ac:dyDescent="0.25">
      <c r="A44">
        <v>43</v>
      </c>
      <c r="B44" s="9">
        <v>44260</v>
      </c>
      <c r="C44">
        <v>2097.0700000000002</v>
      </c>
      <c r="D44" s="4">
        <f t="shared" si="7"/>
        <v>63.1400000000001</v>
      </c>
      <c r="E44" s="4">
        <f t="shared" si="8"/>
        <v>63.1400000000001</v>
      </c>
      <c r="F44" s="5">
        <f t="shared" si="9"/>
        <v>0</v>
      </c>
      <c r="G44" s="4">
        <f t="shared" si="10"/>
        <v>18.019987019289886</v>
      </c>
      <c r="H44" s="5">
        <f t="shared" si="11"/>
        <v>11.382821050843289</v>
      </c>
      <c r="I44" s="4">
        <f t="shared" si="12"/>
        <v>1.5830862084891413</v>
      </c>
      <c r="J44" s="8">
        <f t="shared" si="13"/>
        <v>61.286619211021048</v>
      </c>
      <c r="K44">
        <v>61.265900000000002</v>
      </c>
    </row>
    <row r="45" spans="1:11" x14ac:dyDescent="0.25">
      <c r="A45">
        <v>44</v>
      </c>
      <c r="B45" s="9">
        <v>44263</v>
      </c>
      <c r="C45">
        <v>2007.5</v>
      </c>
      <c r="D45" s="4">
        <f t="shared" si="7"/>
        <v>-89.570000000000164</v>
      </c>
      <c r="E45" s="4">
        <f t="shared" si="8"/>
        <v>0</v>
      </c>
      <c r="F45" s="5">
        <f t="shared" si="9"/>
        <v>89.570000000000164</v>
      </c>
      <c r="G45" s="4">
        <f t="shared" si="10"/>
        <v>16.732845089340607</v>
      </c>
      <c r="H45" s="5">
        <f t="shared" si="11"/>
        <v>16.967619547211637</v>
      </c>
      <c r="I45" s="4">
        <f t="shared" si="12"/>
        <v>0.98616338271742954</v>
      </c>
      <c r="J45" s="8">
        <f t="shared" si="13"/>
        <v>49.651674746323252</v>
      </c>
      <c r="K45">
        <v>49.629800000000003</v>
      </c>
    </row>
    <row r="46" spans="1:11" x14ac:dyDescent="0.25">
      <c r="A46">
        <v>45</v>
      </c>
      <c r="B46" s="9">
        <v>44264</v>
      </c>
      <c r="C46">
        <v>2040.36</v>
      </c>
      <c r="D46" s="4">
        <f t="shared" si="7"/>
        <v>32.8599999999999</v>
      </c>
      <c r="E46" s="4">
        <f t="shared" si="8"/>
        <v>32.8599999999999</v>
      </c>
      <c r="F46" s="5">
        <f t="shared" si="9"/>
        <v>0</v>
      </c>
      <c r="G46" s="4">
        <f t="shared" si="10"/>
        <v>17.884784725816271</v>
      </c>
      <c r="H46" s="5">
        <f t="shared" si="11"/>
        <v>15.755646722410805</v>
      </c>
      <c r="I46" s="4">
        <f t="shared" si="12"/>
        <v>1.1351349164472559</v>
      </c>
      <c r="J46" s="8">
        <f t="shared" si="13"/>
        <v>53.164552164977763</v>
      </c>
      <c r="K46">
        <v>53.146299999999997</v>
      </c>
    </row>
    <row r="47" spans="1:11" x14ac:dyDescent="0.25">
      <c r="A47">
        <v>46</v>
      </c>
      <c r="B47" s="9">
        <v>44265</v>
      </c>
      <c r="C47">
        <v>2036.19</v>
      </c>
      <c r="D47" s="4">
        <f t="shared" si="7"/>
        <v>-4.1699999999998454</v>
      </c>
      <c r="E47" s="4">
        <f t="shared" si="8"/>
        <v>0</v>
      </c>
      <c r="F47" s="5">
        <f t="shared" si="9"/>
        <v>4.1699999999998454</v>
      </c>
      <c r="G47" s="4">
        <f t="shared" si="10"/>
        <v>16.607300102543679</v>
      </c>
      <c r="H47" s="5">
        <f t="shared" si="11"/>
        <v>14.92810052795288</v>
      </c>
      <c r="I47" s="4">
        <f t="shared" si="12"/>
        <v>1.1124858163599913</v>
      </c>
      <c r="J47" s="8">
        <f t="shared" si="13"/>
        <v>52.662404061813184</v>
      </c>
      <c r="K47">
        <v>52.642600000000002</v>
      </c>
    </row>
    <row r="48" spans="1:11" x14ac:dyDescent="0.25">
      <c r="A48">
        <v>47</v>
      </c>
      <c r="B48" s="9">
        <v>44266</v>
      </c>
      <c r="C48">
        <v>2100.54</v>
      </c>
      <c r="D48" s="4">
        <f t="shared" si="7"/>
        <v>64.349999999999909</v>
      </c>
      <c r="E48" s="4">
        <f t="shared" si="8"/>
        <v>64.349999999999909</v>
      </c>
      <c r="F48" s="5">
        <f t="shared" si="9"/>
        <v>0</v>
      </c>
      <c r="G48" s="4">
        <f t="shared" si="10"/>
        <v>20.01749295236198</v>
      </c>
      <c r="H48" s="5">
        <f t="shared" si="11"/>
        <v>13.861807633099103</v>
      </c>
      <c r="I48" s="4">
        <f t="shared" si="12"/>
        <v>1.4440752232460927</v>
      </c>
      <c r="J48" s="8">
        <f t="shared" si="13"/>
        <v>59.08472904234705</v>
      </c>
      <c r="K48">
        <v>59.070099999999996</v>
      </c>
    </row>
    <row r="49" spans="1:11" x14ac:dyDescent="0.25">
      <c r="A49">
        <v>48</v>
      </c>
      <c r="B49" s="9">
        <v>44267</v>
      </c>
      <c r="C49">
        <v>2050</v>
      </c>
      <c r="D49" s="4">
        <f t="shared" si="7"/>
        <v>-50.539999999999964</v>
      </c>
      <c r="E49" s="4">
        <f t="shared" si="8"/>
        <v>0</v>
      </c>
      <c r="F49" s="5">
        <f t="shared" si="9"/>
        <v>50.539999999999964</v>
      </c>
      <c r="G49" s="4">
        <f t="shared" si="10"/>
        <v>18.587672027193268</v>
      </c>
      <c r="H49" s="5">
        <f t="shared" si="11"/>
        <v>16.481678516449165</v>
      </c>
      <c r="I49" s="4">
        <f t="shared" si="12"/>
        <v>1.1277778539753862</v>
      </c>
      <c r="J49" s="8">
        <f t="shared" si="13"/>
        <v>53.002612649075552</v>
      </c>
      <c r="K49">
        <v>52.987699999999997</v>
      </c>
    </row>
    <row r="50" spans="1:11" x14ac:dyDescent="0.25">
      <c r="A50">
        <v>49</v>
      </c>
      <c r="B50" s="9">
        <v>44270</v>
      </c>
      <c r="C50">
        <v>2054.44</v>
      </c>
      <c r="D50" s="4">
        <f t="shared" si="7"/>
        <v>4.4400000000000546</v>
      </c>
      <c r="E50" s="4">
        <f t="shared" si="8"/>
        <v>4.4400000000000546</v>
      </c>
      <c r="F50" s="5">
        <f t="shared" si="9"/>
        <v>0</v>
      </c>
      <c r="G50" s="4">
        <f t="shared" si="10"/>
        <v>17.577124025250896</v>
      </c>
      <c r="H50" s="5">
        <f t="shared" si="11"/>
        <v>15.304415765274225</v>
      </c>
      <c r="I50" s="4">
        <f t="shared" si="12"/>
        <v>1.1485001645821367</v>
      </c>
      <c r="J50" s="8">
        <f t="shared" si="13"/>
        <v>53.455903030173111</v>
      </c>
      <c r="K50">
        <v>53.440800000000003</v>
      </c>
    </row>
    <row r="51" spans="1:11" x14ac:dyDescent="0.25">
      <c r="A51">
        <v>50</v>
      </c>
      <c r="B51" s="9">
        <v>44271</v>
      </c>
      <c r="C51">
        <v>2083.89</v>
      </c>
      <c r="D51" s="4">
        <f t="shared" si="7"/>
        <v>29.449999999999818</v>
      </c>
      <c r="E51" s="4">
        <f t="shared" si="8"/>
        <v>29.449999999999818</v>
      </c>
      <c r="F51" s="5">
        <f t="shared" si="9"/>
        <v>0</v>
      </c>
      <c r="G51" s="4">
        <f t="shared" si="10"/>
        <v>18.425186594875818</v>
      </c>
      <c r="H51" s="5">
        <f t="shared" si="11"/>
        <v>14.21124321061178</v>
      </c>
      <c r="I51" s="4">
        <f t="shared" si="12"/>
        <v>1.2965217976930699</v>
      </c>
      <c r="J51" s="8">
        <f t="shared" si="13"/>
        <v>56.455889031642016</v>
      </c>
      <c r="K51">
        <v>56.444099999999999</v>
      </c>
    </row>
    <row r="52" spans="1:11" x14ac:dyDescent="0.25">
      <c r="A52">
        <v>51</v>
      </c>
      <c r="B52" s="9">
        <v>44272</v>
      </c>
      <c r="C52">
        <v>2082.2199999999998</v>
      </c>
      <c r="D52" s="4">
        <f t="shared" si="7"/>
        <v>-1.6700000000000728</v>
      </c>
      <c r="E52" s="4">
        <f t="shared" si="8"/>
        <v>0</v>
      </c>
      <c r="F52" s="5">
        <f t="shared" si="9"/>
        <v>1.6700000000000728</v>
      </c>
      <c r="G52" s="4">
        <f t="shared" si="10"/>
        <v>17.109101838098972</v>
      </c>
      <c r="H52" s="5">
        <f t="shared" si="11"/>
        <v>13.315440124139515</v>
      </c>
      <c r="I52" s="4">
        <f t="shared" si="12"/>
        <v>1.2849069710494918</v>
      </c>
      <c r="J52" s="8">
        <f t="shared" si="13"/>
        <v>56.234542032987669</v>
      </c>
      <c r="K52">
        <v>56.222999999999999</v>
      </c>
    </row>
    <row r="53" spans="1:11" x14ac:dyDescent="0.25">
      <c r="A53">
        <v>52</v>
      </c>
      <c r="B53" s="9">
        <v>44273</v>
      </c>
      <c r="C53">
        <v>2021.34</v>
      </c>
      <c r="D53" s="4">
        <f t="shared" si="7"/>
        <v>-60.879999999999882</v>
      </c>
      <c r="E53" s="4">
        <f t="shared" si="8"/>
        <v>0</v>
      </c>
      <c r="F53" s="5">
        <f t="shared" si="9"/>
        <v>60.879999999999882</v>
      </c>
      <c r="G53" s="4">
        <f t="shared" si="10"/>
        <v>15.887023135377618</v>
      </c>
      <c r="H53" s="5">
        <f t="shared" si="11"/>
        <v>16.71290868670097</v>
      </c>
      <c r="I53" s="4">
        <f t="shared" si="12"/>
        <v>0.9505839727359644</v>
      </c>
      <c r="J53" s="8">
        <f t="shared" si="13"/>
        <v>48.733301720029957</v>
      </c>
      <c r="K53">
        <v>48.720599999999997</v>
      </c>
    </row>
    <row r="54" spans="1:11" x14ac:dyDescent="0.25">
      <c r="A54">
        <v>53</v>
      </c>
      <c r="B54" s="9">
        <v>44274</v>
      </c>
      <c r="C54">
        <v>2026.96</v>
      </c>
      <c r="D54" s="4">
        <f t="shared" si="7"/>
        <v>5.6200000000001182</v>
      </c>
      <c r="E54" s="4">
        <f t="shared" si="8"/>
        <v>5.6200000000001182</v>
      </c>
      <c r="F54" s="5">
        <f t="shared" si="9"/>
        <v>0</v>
      </c>
      <c r="G54" s="4">
        <f t="shared" si="10"/>
        <v>15.15366433999351</v>
      </c>
      <c r="H54" s="5">
        <f t="shared" si="11"/>
        <v>15.519129494793759</v>
      </c>
      <c r="I54" s="4">
        <f t="shared" si="12"/>
        <v>0.9764506665839181</v>
      </c>
      <c r="J54" s="8">
        <f t="shared" si="13"/>
        <v>49.404251929627357</v>
      </c>
      <c r="K54">
        <v>49.3902</v>
      </c>
    </row>
    <row r="55" spans="1:11" x14ac:dyDescent="0.25">
      <c r="A55">
        <v>54</v>
      </c>
      <c r="B55" s="9">
        <v>44277</v>
      </c>
      <c r="C55">
        <v>2030.69</v>
      </c>
      <c r="D55" s="4">
        <f t="shared" si="7"/>
        <v>3.7300000000000182</v>
      </c>
      <c r="E55" s="4">
        <f t="shared" si="8"/>
        <v>3.7300000000000182</v>
      </c>
      <c r="F55" s="5">
        <f t="shared" si="9"/>
        <v>0</v>
      </c>
      <c r="G55" s="4">
        <f t="shared" si="10"/>
        <v>14.337688315708261</v>
      </c>
      <c r="H55" s="5">
        <f t="shared" si="11"/>
        <v>14.410620245165633</v>
      </c>
      <c r="I55" s="4">
        <f t="shared" si="12"/>
        <v>0.99493901523899786</v>
      </c>
      <c r="J55" s="8">
        <f t="shared" si="13"/>
        <v>49.87315439914849</v>
      </c>
      <c r="K55">
        <v>49.859699999999997</v>
      </c>
    </row>
    <row r="56" spans="1:11" x14ac:dyDescent="0.25">
      <c r="A56">
        <v>55</v>
      </c>
      <c r="B56" s="9">
        <v>44278</v>
      </c>
      <c r="C56">
        <v>2041.33</v>
      </c>
      <c r="D56" s="4">
        <f t="shared" si="7"/>
        <v>10.639999999999873</v>
      </c>
      <c r="E56" s="4">
        <f t="shared" si="8"/>
        <v>10.639999999999873</v>
      </c>
      <c r="F56" s="5">
        <f t="shared" si="9"/>
        <v>0</v>
      </c>
      <c r="G56" s="4">
        <f t="shared" si="10"/>
        <v>14.073567721729091</v>
      </c>
      <c r="H56" s="5">
        <f t="shared" si="11"/>
        <v>13.381290227653803</v>
      </c>
      <c r="I56" s="4">
        <f t="shared" si="12"/>
        <v>1.0517347342668517</v>
      </c>
      <c r="J56" s="8">
        <f t="shared" si="13"/>
        <v>51.260755920412343</v>
      </c>
      <c r="K56">
        <v>51.248100000000001</v>
      </c>
    </row>
    <row r="57" spans="1:11" x14ac:dyDescent="0.25">
      <c r="A57">
        <v>56</v>
      </c>
      <c r="B57" s="9">
        <v>44279</v>
      </c>
      <c r="C57">
        <v>2032.53</v>
      </c>
      <c r="D57" s="4">
        <f t="shared" si="7"/>
        <v>-8.7999999999999545</v>
      </c>
      <c r="E57" s="4">
        <f t="shared" si="8"/>
        <v>0</v>
      </c>
      <c r="F57" s="5">
        <f t="shared" si="9"/>
        <v>8.7999999999999545</v>
      </c>
      <c r="G57" s="4">
        <f t="shared" si="10"/>
        <v>13.068312884462728</v>
      </c>
      <c r="H57" s="5">
        <f t="shared" si="11"/>
        <v>13.054055211392813</v>
      </c>
      <c r="I57" s="4">
        <f t="shared" si="12"/>
        <v>1.0010922026021056</v>
      </c>
      <c r="J57" s="8">
        <f t="shared" si="13"/>
        <v>50.027290161859746</v>
      </c>
      <c r="K57">
        <v>50.015000000000001</v>
      </c>
    </row>
    <row r="58" spans="1:11" x14ac:dyDescent="0.25">
      <c r="A58">
        <v>57</v>
      </c>
      <c r="B58" s="9">
        <v>44280</v>
      </c>
      <c r="C58">
        <v>2032.46</v>
      </c>
      <c r="D58" s="4">
        <f t="shared" si="7"/>
        <v>-6.9999999999936335E-2</v>
      </c>
      <c r="E58" s="4">
        <f t="shared" si="8"/>
        <v>0</v>
      </c>
      <c r="F58" s="5">
        <f t="shared" si="9"/>
        <v>6.9999999999936335E-2</v>
      </c>
      <c r="G58" s="4">
        <f t="shared" si="10"/>
        <v>12.134861964143962</v>
      </c>
      <c r="H58" s="5">
        <f t="shared" si="11"/>
        <v>12.126622696293321</v>
      </c>
      <c r="I58" s="4">
        <f t="shared" si="12"/>
        <v>1.0006794363160287</v>
      </c>
      <c r="J58" s="8">
        <f t="shared" si="13"/>
        <v>50.016980139439021</v>
      </c>
      <c r="K58">
        <v>50.005000000000003</v>
      </c>
    </row>
    <row r="59" spans="1:11" x14ac:dyDescent="0.25">
      <c r="A59">
        <v>58</v>
      </c>
      <c r="B59" s="9">
        <v>44281</v>
      </c>
      <c r="C59">
        <v>2024.73</v>
      </c>
      <c r="D59" s="4">
        <f t="shared" si="7"/>
        <v>-7.7300000000000182</v>
      </c>
      <c r="E59" s="4">
        <f t="shared" si="8"/>
        <v>0</v>
      </c>
      <c r="F59" s="5">
        <f t="shared" si="9"/>
        <v>7.7300000000000182</v>
      </c>
      <c r="G59" s="4">
        <f t="shared" si="10"/>
        <v>11.268086109562249</v>
      </c>
      <c r="H59" s="5">
        <f t="shared" si="11"/>
        <v>11.812578217986657</v>
      </c>
      <c r="I59" s="4">
        <f t="shared" si="12"/>
        <v>0.95390573519375088</v>
      </c>
      <c r="J59" s="8">
        <f t="shared" si="13"/>
        <v>48.820458326724797</v>
      </c>
      <c r="K59">
        <v>48.807299999999998</v>
      </c>
    </row>
    <row r="60" spans="1:11" x14ac:dyDescent="0.25">
      <c r="A60">
        <v>59</v>
      </c>
      <c r="B60" s="9">
        <v>44284</v>
      </c>
      <c r="C60">
        <v>2045.79</v>
      </c>
      <c r="D60" s="4">
        <f t="shared" si="7"/>
        <v>21.059999999999945</v>
      </c>
      <c r="E60" s="4">
        <f t="shared" si="8"/>
        <v>21.059999999999945</v>
      </c>
      <c r="F60" s="5">
        <f t="shared" si="9"/>
        <v>0</v>
      </c>
      <c r="G60" s="4">
        <f t="shared" si="10"/>
        <v>11.967508530307798</v>
      </c>
      <c r="H60" s="5">
        <f t="shared" si="11"/>
        <v>10.968822630987608</v>
      </c>
      <c r="I60" s="4">
        <f t="shared" si="12"/>
        <v>1.0910476842335695</v>
      </c>
      <c r="J60" s="8">
        <f t="shared" si="13"/>
        <v>52.177082926421669</v>
      </c>
      <c r="K60">
        <v>52.166899999999998</v>
      </c>
    </row>
    <row r="61" spans="1:11" x14ac:dyDescent="0.25">
      <c r="A61">
        <v>60</v>
      </c>
      <c r="B61" s="9">
        <v>44285</v>
      </c>
      <c r="C61">
        <v>2046.47</v>
      </c>
      <c r="D61" s="4">
        <f t="shared" si="7"/>
        <v>0.68000000000006366</v>
      </c>
      <c r="E61" s="4">
        <f t="shared" si="8"/>
        <v>0.68000000000006366</v>
      </c>
      <c r="F61" s="5">
        <f t="shared" si="9"/>
        <v>0</v>
      </c>
      <c r="G61" s="4">
        <f t="shared" si="10"/>
        <v>11.161257921000102</v>
      </c>
      <c r="H61" s="5">
        <f t="shared" si="11"/>
        <v>10.185335300202778</v>
      </c>
      <c r="I61" s="4">
        <f t="shared" si="12"/>
        <v>1.095816445117707</v>
      </c>
      <c r="J61" s="8">
        <f t="shared" si="13"/>
        <v>52.285897826141117</v>
      </c>
      <c r="K61">
        <v>52.276499999999999</v>
      </c>
    </row>
    <row r="62" spans="1:11" x14ac:dyDescent="0.25">
      <c r="A62">
        <v>61</v>
      </c>
      <c r="B62" s="9">
        <v>44286</v>
      </c>
      <c r="C62">
        <v>2062.52</v>
      </c>
      <c r="D62" s="4">
        <f t="shared" si="7"/>
        <v>16.049999999999955</v>
      </c>
      <c r="E62" s="4">
        <f t="shared" si="8"/>
        <v>16.049999999999955</v>
      </c>
      <c r="F62" s="5">
        <f t="shared" si="9"/>
        <v>0</v>
      </c>
      <c r="G62" s="4">
        <f t="shared" si="10"/>
        <v>11.510453783785806</v>
      </c>
      <c r="H62" s="5">
        <f t="shared" si="11"/>
        <v>9.4578113501882939</v>
      </c>
      <c r="I62" s="4">
        <f t="shared" si="12"/>
        <v>1.2170314417993384</v>
      </c>
      <c r="J62" s="8">
        <f t="shared" si="13"/>
        <v>54.894640592539275</v>
      </c>
      <c r="K62">
        <v>54.885899999999999</v>
      </c>
    </row>
    <row r="63" spans="1:11" x14ac:dyDescent="0.25">
      <c r="A63">
        <v>62</v>
      </c>
      <c r="B63" s="9">
        <v>44287</v>
      </c>
      <c r="C63">
        <v>2129.7800000000002</v>
      </c>
      <c r="D63" s="4">
        <f t="shared" si="7"/>
        <v>67.260000000000218</v>
      </c>
      <c r="E63" s="4">
        <f t="shared" si="8"/>
        <v>67.260000000000218</v>
      </c>
      <c r="F63" s="5">
        <f t="shared" si="9"/>
        <v>0</v>
      </c>
      <c r="G63" s="4">
        <f t="shared" si="10"/>
        <v>15.492564227801122</v>
      </c>
      <c r="H63" s="5">
        <f t="shared" si="11"/>
        <v>8.7822533966034158</v>
      </c>
      <c r="I63" s="4">
        <f t="shared" si="12"/>
        <v>1.7640762032433448</v>
      </c>
      <c r="J63" s="8">
        <f t="shared" si="13"/>
        <v>63.821547364482647</v>
      </c>
      <c r="K63">
        <v>63.816699999999997</v>
      </c>
    </row>
    <row r="64" spans="1:11" x14ac:dyDescent="0.25">
      <c r="A64">
        <v>63</v>
      </c>
      <c r="B64" s="9">
        <v>44291</v>
      </c>
      <c r="C64">
        <v>2218.96</v>
      </c>
      <c r="D64" s="4">
        <f t="shared" si="7"/>
        <v>89.179999999999836</v>
      </c>
      <c r="E64" s="4">
        <f t="shared" si="8"/>
        <v>89.179999999999836</v>
      </c>
      <c r="F64" s="5">
        <f t="shared" si="9"/>
        <v>0</v>
      </c>
      <c r="G64" s="4">
        <f t="shared" si="10"/>
        <v>20.755952497243886</v>
      </c>
      <c r="H64" s="5">
        <f t="shared" si="11"/>
        <v>8.1549495825603149</v>
      </c>
      <c r="I64" s="4">
        <f t="shared" si="12"/>
        <v>2.5451969122692453</v>
      </c>
      <c r="J64" s="8">
        <f t="shared" si="13"/>
        <v>71.792822098564059</v>
      </c>
      <c r="K64">
        <v>71.790499999999994</v>
      </c>
    </row>
    <row r="65" spans="1:11" x14ac:dyDescent="0.25">
      <c r="A65">
        <v>64</v>
      </c>
      <c r="B65" s="9">
        <v>44292</v>
      </c>
      <c r="C65">
        <v>2209.2600000000002</v>
      </c>
      <c r="D65" s="4">
        <f t="shared" si="7"/>
        <v>-9.6999999999998181</v>
      </c>
      <c r="E65" s="4">
        <f t="shared" si="8"/>
        <v>0</v>
      </c>
      <c r="F65" s="5">
        <f t="shared" si="9"/>
        <v>9.6999999999998181</v>
      </c>
      <c r="G65" s="4">
        <f t="shared" si="10"/>
        <v>19.273384461726465</v>
      </c>
      <c r="H65" s="5">
        <f t="shared" si="11"/>
        <v>8.2653103266631369</v>
      </c>
      <c r="I65" s="4">
        <f t="shared" si="12"/>
        <v>2.3318403907415655</v>
      </c>
      <c r="J65" s="8">
        <f t="shared" si="13"/>
        <v>69.986557496008061</v>
      </c>
      <c r="K65">
        <v>69.983500000000006</v>
      </c>
    </row>
    <row r="66" spans="1:11" x14ac:dyDescent="0.25">
      <c r="A66">
        <v>65</v>
      </c>
      <c r="B66" s="9">
        <v>44293</v>
      </c>
      <c r="C66">
        <v>2239.0300000000002</v>
      </c>
      <c r="D66" s="4">
        <f t="shared" si="7"/>
        <v>29.769999999999982</v>
      </c>
      <c r="E66" s="4">
        <f t="shared" si="8"/>
        <v>29.769999999999982</v>
      </c>
      <c r="F66" s="5">
        <f t="shared" si="9"/>
        <v>0</v>
      </c>
      <c r="G66" s="4">
        <f t="shared" si="10"/>
        <v>20.023142714460285</v>
      </c>
      <c r="H66" s="5">
        <f t="shared" si="11"/>
        <v>7.6749310176157701</v>
      </c>
      <c r="I66" s="4">
        <f t="shared" si="12"/>
        <v>2.6089019782070313</v>
      </c>
      <c r="J66" s="8">
        <f t="shared" si="13"/>
        <v>72.290740894635817</v>
      </c>
      <c r="K66">
        <v>72.288499999999999</v>
      </c>
    </row>
    <row r="67" spans="1:11" x14ac:dyDescent="0.25">
      <c r="A67">
        <v>66</v>
      </c>
      <c r="B67" s="9">
        <v>44294</v>
      </c>
      <c r="C67">
        <v>2250.4299999999998</v>
      </c>
      <c r="D67" s="4">
        <f t="shared" si="7"/>
        <v>11.399999999999636</v>
      </c>
      <c r="E67" s="4">
        <f t="shared" si="8"/>
        <v>11.399999999999636</v>
      </c>
      <c r="F67" s="5">
        <f t="shared" si="9"/>
        <v>0</v>
      </c>
      <c r="G67" s="4">
        <f t="shared" si="10"/>
        <v>19.407203949141667</v>
      </c>
      <c r="H67" s="5">
        <f t="shared" si="11"/>
        <v>7.1267216592146436</v>
      </c>
      <c r="I67" s="4">
        <f t="shared" si="12"/>
        <v>2.7231600835776599</v>
      </c>
      <c r="J67" s="8">
        <f t="shared" si="13"/>
        <v>73.141095801632048</v>
      </c>
      <c r="K67">
        <v>73.139300000000006</v>
      </c>
    </row>
    <row r="68" spans="1:11" x14ac:dyDescent="0.25">
      <c r="A68">
        <v>67</v>
      </c>
      <c r="B68" s="9">
        <v>44295</v>
      </c>
      <c r="C68">
        <v>2270.67</v>
      </c>
      <c r="D68" s="4">
        <f t="shared" si="7"/>
        <v>20.240000000000236</v>
      </c>
      <c r="E68" s="4">
        <f t="shared" si="8"/>
        <v>20.240000000000236</v>
      </c>
      <c r="F68" s="5">
        <f t="shared" si="9"/>
        <v>0</v>
      </c>
      <c r="G68" s="4">
        <f t="shared" si="10"/>
        <v>19.466689381345848</v>
      </c>
      <c r="H68" s="5">
        <f t="shared" si="11"/>
        <v>6.6176701121278834</v>
      </c>
      <c r="I68" s="4">
        <f t="shared" si="12"/>
        <v>2.9416228146021042</v>
      </c>
      <c r="J68" s="8">
        <f t="shared" si="13"/>
        <v>74.629738890910417</v>
      </c>
      <c r="K68">
        <v>74.628399999999999</v>
      </c>
    </row>
    <row r="69" spans="1:11" x14ac:dyDescent="0.25">
      <c r="A69">
        <v>68</v>
      </c>
      <c r="B69" s="9">
        <v>44298</v>
      </c>
      <c r="C69">
        <v>2244.62</v>
      </c>
      <c r="D69" s="4">
        <f t="shared" si="7"/>
        <v>-26.050000000000182</v>
      </c>
      <c r="E69" s="4">
        <f t="shared" si="8"/>
        <v>0</v>
      </c>
      <c r="F69" s="5">
        <f t="shared" si="9"/>
        <v>26.050000000000182</v>
      </c>
      <c r="G69" s="4">
        <f t="shared" si="10"/>
        <v>18.076211568392573</v>
      </c>
      <c r="H69" s="5">
        <f t="shared" si="11"/>
        <v>8.0056936755473327</v>
      </c>
      <c r="I69" s="4">
        <f t="shared" si="12"/>
        <v>2.2579194634444639</v>
      </c>
      <c r="J69" s="8">
        <f t="shared" si="13"/>
        <v>69.305564142376284</v>
      </c>
      <c r="K69">
        <v>69.3035</v>
      </c>
    </row>
    <row r="70" spans="1:11" x14ac:dyDescent="0.25">
      <c r="A70">
        <v>69</v>
      </c>
      <c r="B70" s="9">
        <v>44299</v>
      </c>
      <c r="C70">
        <v>2254.4299999999998</v>
      </c>
      <c r="D70" s="4">
        <f t="shared" si="7"/>
        <v>9.8099999999999454</v>
      </c>
      <c r="E70" s="4">
        <f t="shared" si="8"/>
        <v>9.8099999999999454</v>
      </c>
      <c r="F70" s="5">
        <f t="shared" si="9"/>
        <v>0</v>
      </c>
      <c r="G70" s="4">
        <f t="shared" si="10"/>
        <v>17.485767884935957</v>
      </c>
      <c r="H70" s="5">
        <f t="shared" si="11"/>
        <v>7.4338584130082372</v>
      </c>
      <c r="I70" s="4">
        <f t="shared" si="12"/>
        <v>2.3521793009049312</v>
      </c>
      <c r="J70" s="8">
        <f t="shared" si="13"/>
        <v>70.168660139090804</v>
      </c>
      <c r="K70">
        <v>70.167100000000005</v>
      </c>
    </row>
    <row r="71" spans="1:11" x14ac:dyDescent="0.25">
      <c r="A71">
        <v>70</v>
      </c>
      <c r="B71" s="9">
        <v>44300</v>
      </c>
      <c r="C71">
        <v>2241.91</v>
      </c>
      <c r="D71" s="4">
        <f t="shared" ref="D71:D83" si="14">C71-C70</f>
        <v>-12.519999999999982</v>
      </c>
      <c r="E71" s="4">
        <f t="shared" ref="E71:E83" si="15">IF(D71&gt;0,D71,0)</f>
        <v>0</v>
      </c>
      <c r="F71" s="5">
        <f t="shared" ref="F71:F83" si="16">IF(D71&lt;0,-D71,0)</f>
        <v>12.519999999999982</v>
      </c>
      <c r="G71" s="4">
        <f t="shared" ref="G71:G83" si="17">((G70*13)+E71)/14</f>
        <v>16.236784464583387</v>
      </c>
      <c r="H71" s="5">
        <f t="shared" ref="H71:H83" si="18">((H70*13)+F71)/14</f>
        <v>7.7971542406505048</v>
      </c>
      <c r="I71" s="4">
        <f t="shared" ref="I71:I83" si="19">G71/H71</f>
        <v>2.0823987782533306</v>
      </c>
      <c r="J71" s="8">
        <f t="shared" ref="J71:J83" si="20">IF(H71=0,100,100-(100/(1+I71)))</f>
        <v>67.557734351080327</v>
      </c>
      <c r="K71">
        <v>67.555700000000002</v>
      </c>
    </row>
    <row r="72" spans="1:11" x14ac:dyDescent="0.25">
      <c r="A72">
        <v>71</v>
      </c>
      <c r="B72" s="9">
        <v>44301</v>
      </c>
      <c r="C72">
        <v>2285.25</v>
      </c>
      <c r="D72" s="4">
        <f t="shared" si="14"/>
        <v>43.340000000000146</v>
      </c>
      <c r="E72" s="4">
        <f t="shared" si="15"/>
        <v>43.340000000000146</v>
      </c>
      <c r="F72" s="5">
        <f t="shared" si="16"/>
        <v>0</v>
      </c>
      <c r="G72" s="4">
        <f t="shared" si="17"/>
        <v>18.17272843139887</v>
      </c>
      <c r="H72" s="5">
        <f t="shared" si="18"/>
        <v>7.2402146520326118</v>
      </c>
      <c r="I72" s="4">
        <f t="shared" si="19"/>
        <v>2.5099709476565137</v>
      </c>
      <c r="J72" s="8">
        <f t="shared" si="20"/>
        <v>71.50973569545738</v>
      </c>
      <c r="K72">
        <v>71.508399999999995</v>
      </c>
    </row>
    <row r="73" spans="1:11" x14ac:dyDescent="0.25">
      <c r="A73">
        <v>72</v>
      </c>
      <c r="B73" s="9">
        <v>44302</v>
      </c>
      <c r="C73">
        <v>2282.75</v>
      </c>
      <c r="D73" s="4">
        <f t="shared" si="14"/>
        <v>-2.5</v>
      </c>
      <c r="E73" s="4">
        <f t="shared" si="15"/>
        <v>0</v>
      </c>
      <c r="F73" s="5">
        <f t="shared" si="16"/>
        <v>2.5</v>
      </c>
      <c r="G73" s="4">
        <f t="shared" si="17"/>
        <v>16.874676400584665</v>
      </c>
      <c r="H73" s="5">
        <f t="shared" si="18"/>
        <v>6.9016278911731401</v>
      </c>
      <c r="I73" s="4">
        <f t="shared" si="19"/>
        <v>2.4450284290415873</v>
      </c>
      <c r="J73" s="8">
        <f t="shared" si="20"/>
        <v>70.972663343791282</v>
      </c>
      <c r="K73">
        <v>70.971599999999995</v>
      </c>
    </row>
    <row r="74" spans="1:11" x14ac:dyDescent="0.25">
      <c r="A74">
        <v>73</v>
      </c>
      <c r="B74" s="9">
        <v>44305</v>
      </c>
      <c r="C74">
        <v>2289.7600000000002</v>
      </c>
      <c r="D74" s="4">
        <f t="shared" si="14"/>
        <v>7.0100000000002183</v>
      </c>
      <c r="E74" s="4">
        <f t="shared" si="15"/>
        <v>7.0100000000002183</v>
      </c>
      <c r="F74" s="5">
        <f t="shared" si="16"/>
        <v>0</v>
      </c>
      <c r="G74" s="4">
        <f t="shared" si="17"/>
        <v>16.170056657685777</v>
      </c>
      <c r="H74" s="5">
        <f t="shared" si="18"/>
        <v>6.4086544703750592</v>
      </c>
      <c r="I74" s="4">
        <f t="shared" si="19"/>
        <v>2.5231593827431675</v>
      </c>
      <c r="J74" s="8">
        <f t="shared" si="20"/>
        <v>71.616384859052559</v>
      </c>
      <c r="K74">
        <v>71.615200000000002</v>
      </c>
    </row>
    <row r="75" spans="1:11" x14ac:dyDescent="0.25">
      <c r="A75">
        <v>74</v>
      </c>
      <c r="B75" s="9">
        <v>44306</v>
      </c>
      <c r="C75">
        <v>2279.0100000000002</v>
      </c>
      <c r="D75" s="4">
        <f t="shared" si="14"/>
        <v>-10.75</v>
      </c>
      <c r="E75" s="4">
        <f t="shared" si="15"/>
        <v>0</v>
      </c>
      <c r="F75" s="5">
        <f t="shared" si="16"/>
        <v>10.75</v>
      </c>
      <c r="G75" s="4">
        <f t="shared" si="17"/>
        <v>15.015052610708223</v>
      </c>
      <c r="H75" s="5">
        <f t="shared" si="18"/>
        <v>6.7187505796339835</v>
      </c>
      <c r="I75" s="4">
        <f t="shared" si="19"/>
        <v>2.234798335306889</v>
      </c>
      <c r="J75" s="8">
        <f t="shared" si="20"/>
        <v>69.086171799790762</v>
      </c>
      <c r="K75">
        <v>69.085300000000004</v>
      </c>
    </row>
    <row r="76" spans="1:11" x14ac:dyDescent="0.25">
      <c r="A76">
        <v>75</v>
      </c>
      <c r="B76" s="9">
        <v>44307</v>
      </c>
      <c r="C76">
        <v>2278.35</v>
      </c>
      <c r="D76" s="4">
        <f t="shared" si="14"/>
        <v>-0.66000000000030923</v>
      </c>
      <c r="E76" s="4">
        <f t="shared" si="15"/>
        <v>0</v>
      </c>
      <c r="F76" s="5">
        <f t="shared" si="16"/>
        <v>0.66000000000030923</v>
      </c>
      <c r="G76" s="4">
        <f t="shared" si="17"/>
        <v>13.942548852800494</v>
      </c>
      <c r="H76" s="5">
        <f t="shared" si="18"/>
        <v>6.2859826810887212</v>
      </c>
      <c r="I76" s="4">
        <f t="shared" si="19"/>
        <v>2.2180380634433545</v>
      </c>
      <c r="J76" s="8">
        <f t="shared" si="20"/>
        <v>68.92516557339961</v>
      </c>
      <c r="K76">
        <v>68.923900000000003</v>
      </c>
    </row>
    <row r="77" spans="1:11" x14ac:dyDescent="0.25">
      <c r="A77">
        <v>76</v>
      </c>
      <c r="B77" s="9">
        <v>44308</v>
      </c>
      <c r="C77">
        <v>2252.52</v>
      </c>
      <c r="D77" s="4">
        <f t="shared" si="14"/>
        <v>-25.829999999999927</v>
      </c>
      <c r="E77" s="4">
        <f t="shared" si="15"/>
        <v>0</v>
      </c>
      <c r="F77" s="5">
        <f t="shared" si="16"/>
        <v>25.829999999999927</v>
      </c>
      <c r="G77" s="4">
        <f t="shared" si="17"/>
        <v>12.946652506171887</v>
      </c>
      <c r="H77" s="5">
        <f t="shared" si="18"/>
        <v>7.681983918153807</v>
      </c>
      <c r="I77" s="4">
        <f t="shared" si="19"/>
        <v>1.6853266869742842</v>
      </c>
      <c r="J77" s="8">
        <f t="shared" si="20"/>
        <v>62.760583103325921</v>
      </c>
      <c r="K77">
        <v>62.758899999999997</v>
      </c>
    </row>
    <row r="78" spans="1:11" x14ac:dyDescent="0.25">
      <c r="A78">
        <v>77</v>
      </c>
      <c r="B78" s="9">
        <v>44309</v>
      </c>
      <c r="C78">
        <v>2299.9299999999998</v>
      </c>
      <c r="D78" s="4">
        <f t="shared" si="14"/>
        <v>47.409999999999854</v>
      </c>
      <c r="E78" s="4">
        <f t="shared" si="15"/>
        <v>47.409999999999854</v>
      </c>
      <c r="F78" s="5">
        <f t="shared" si="16"/>
        <v>0</v>
      </c>
      <c r="G78" s="4">
        <f t="shared" si="17"/>
        <v>15.408320184302456</v>
      </c>
      <c r="H78" s="5">
        <f t="shared" si="18"/>
        <v>7.1332707811428202</v>
      </c>
      <c r="I78" s="4">
        <f t="shared" si="19"/>
        <v>2.1600638272467054</v>
      </c>
      <c r="J78" s="8">
        <f t="shared" si="20"/>
        <v>68.355069559741196</v>
      </c>
      <c r="K78">
        <v>68.354500000000002</v>
      </c>
    </row>
    <row r="79" spans="1:11" x14ac:dyDescent="0.25">
      <c r="A79">
        <v>78</v>
      </c>
      <c r="B79" s="9">
        <v>44312</v>
      </c>
      <c r="C79">
        <v>2309.9299999999998</v>
      </c>
      <c r="D79" s="4">
        <f t="shared" si="14"/>
        <v>10</v>
      </c>
      <c r="E79" s="4">
        <f t="shared" si="15"/>
        <v>10</v>
      </c>
      <c r="F79" s="5">
        <f t="shared" si="16"/>
        <v>0</v>
      </c>
      <c r="G79" s="4">
        <f t="shared" si="17"/>
        <v>15.022011599709424</v>
      </c>
      <c r="H79" s="5">
        <f t="shared" si="18"/>
        <v>6.6237514396326187</v>
      </c>
      <c r="I79" s="4">
        <f t="shared" si="19"/>
        <v>2.2679008620140202</v>
      </c>
      <c r="J79" s="8">
        <f t="shared" si="20"/>
        <v>69.399316496287582</v>
      </c>
      <c r="K79">
        <v>69.398399999999995</v>
      </c>
    </row>
    <row r="80" spans="1:11" x14ac:dyDescent="0.25">
      <c r="A80">
        <v>79</v>
      </c>
      <c r="B80" s="9">
        <v>44313</v>
      </c>
      <c r="C80">
        <v>2290.98</v>
      </c>
      <c r="D80" s="4">
        <f t="shared" si="14"/>
        <v>-18.949999999999818</v>
      </c>
      <c r="E80" s="4">
        <f t="shared" si="15"/>
        <v>0</v>
      </c>
      <c r="F80" s="5">
        <f t="shared" si="16"/>
        <v>18.949999999999818</v>
      </c>
      <c r="G80" s="4">
        <f t="shared" si="17"/>
        <v>13.949010771158752</v>
      </c>
      <c r="H80" s="5">
        <f t="shared" si="18"/>
        <v>7.5041977653731333</v>
      </c>
      <c r="I80" s="4">
        <f t="shared" si="19"/>
        <v>1.8588277131399884</v>
      </c>
      <c r="J80" s="8">
        <f t="shared" si="20"/>
        <v>65.020627322041321</v>
      </c>
      <c r="K80">
        <v>65.019099999999995</v>
      </c>
    </row>
    <row r="81" spans="1:11" x14ac:dyDescent="0.25">
      <c r="A81">
        <v>80</v>
      </c>
      <c r="B81" s="9">
        <v>44314</v>
      </c>
      <c r="C81">
        <v>2359.04</v>
      </c>
      <c r="D81" s="4">
        <f t="shared" si="14"/>
        <v>68.059999999999945</v>
      </c>
      <c r="E81" s="4">
        <f t="shared" si="15"/>
        <v>68.059999999999945</v>
      </c>
      <c r="F81" s="5">
        <f t="shared" si="16"/>
        <v>0</v>
      </c>
      <c r="G81" s="4">
        <f t="shared" si="17"/>
        <v>17.814081430361693</v>
      </c>
      <c r="H81" s="5">
        <f t="shared" si="18"/>
        <v>6.9681836392750522</v>
      </c>
      <c r="I81" s="4">
        <f t="shared" si="19"/>
        <v>2.5564885130115504</v>
      </c>
      <c r="J81" s="8">
        <f t="shared" si="20"/>
        <v>71.882377903331857</v>
      </c>
      <c r="K81">
        <v>71.882499999999993</v>
      </c>
    </row>
    <row r="82" spans="1:11" x14ac:dyDescent="0.25">
      <c r="A82">
        <v>81</v>
      </c>
      <c r="B82" s="9">
        <v>44315</v>
      </c>
      <c r="C82">
        <v>2392.7600000000002</v>
      </c>
      <c r="D82" s="4">
        <f t="shared" si="14"/>
        <v>33.720000000000255</v>
      </c>
      <c r="E82" s="4">
        <f t="shared" si="15"/>
        <v>33.720000000000255</v>
      </c>
      <c r="F82" s="5">
        <f t="shared" si="16"/>
        <v>0</v>
      </c>
      <c r="G82" s="4">
        <f t="shared" si="17"/>
        <v>18.950218471050164</v>
      </c>
      <c r="H82" s="5">
        <f t="shared" si="18"/>
        <v>6.4704562364696914</v>
      </c>
      <c r="I82" s="4">
        <f t="shared" si="19"/>
        <v>2.9287298729014331</v>
      </c>
      <c r="J82" s="8">
        <f t="shared" si="20"/>
        <v>74.546481118553373</v>
      </c>
      <c r="K82">
        <v>74.546999999999997</v>
      </c>
    </row>
    <row r="83" spans="1:11" x14ac:dyDescent="0.25">
      <c r="A83">
        <v>82</v>
      </c>
      <c r="B83" s="9">
        <v>44316</v>
      </c>
      <c r="C83">
        <v>2353.5</v>
      </c>
      <c r="D83" s="4">
        <f t="shared" si="14"/>
        <v>-39.260000000000218</v>
      </c>
      <c r="E83" s="4">
        <f t="shared" si="15"/>
        <v>0</v>
      </c>
      <c r="F83" s="5">
        <f t="shared" si="16"/>
        <v>39.260000000000218</v>
      </c>
      <c r="G83" s="4">
        <f t="shared" si="17"/>
        <v>17.596631437403722</v>
      </c>
      <c r="H83" s="5">
        <f t="shared" si="18"/>
        <v>8.8125665052933009</v>
      </c>
      <c r="I83" s="4">
        <f t="shared" si="19"/>
        <v>1.9967658033371141</v>
      </c>
      <c r="J83" s="8">
        <f t="shared" si="20"/>
        <v>66.630692365535268</v>
      </c>
      <c r="K83">
        <v>66.63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464FB-E7E0-43F9-9B4E-046DDF9A8045}">
  <dimension ref="B2:L84"/>
  <sheetViews>
    <sheetView topLeftCell="D13" workbookViewId="0">
      <selection activeCell="L17" sqref="L17:L84"/>
    </sheetView>
  </sheetViews>
  <sheetFormatPr defaultRowHeight="15" x14ac:dyDescent="0.25"/>
  <cols>
    <col min="3" max="3" width="9.7109375" bestFit="1" customWidth="1"/>
  </cols>
  <sheetData>
    <row r="2" spans="2:12" ht="25.5" x14ac:dyDescent="0.25">
      <c r="C2" s="1" t="s">
        <v>0</v>
      </c>
      <c r="D2" s="1" t="s">
        <v>11</v>
      </c>
      <c r="E2" s="1" t="s">
        <v>1</v>
      </c>
      <c r="F2" s="1" t="s">
        <v>2</v>
      </c>
      <c r="G2" s="2" t="s">
        <v>3</v>
      </c>
      <c r="H2" s="1" t="s">
        <v>4</v>
      </c>
      <c r="I2" s="2" t="s">
        <v>5</v>
      </c>
      <c r="J2" s="1" t="s">
        <v>6</v>
      </c>
      <c r="K2" s="1" t="s">
        <v>7</v>
      </c>
    </row>
    <row r="3" spans="2:12" x14ac:dyDescent="0.25">
      <c r="B3">
        <v>1</v>
      </c>
      <c r="C3" s="3">
        <v>44200</v>
      </c>
      <c r="D3">
        <v>129.22</v>
      </c>
      <c r="E3" s="4"/>
      <c r="F3" s="4"/>
      <c r="G3" s="5"/>
      <c r="H3" s="4"/>
      <c r="I3" s="5"/>
      <c r="J3" s="4"/>
      <c r="K3" s="4"/>
    </row>
    <row r="4" spans="2:12" x14ac:dyDescent="0.25">
      <c r="B4">
        <v>2</v>
      </c>
      <c r="C4" s="3">
        <v>44201</v>
      </c>
      <c r="D4">
        <v>130.81</v>
      </c>
      <c r="E4" s="4">
        <f t="shared" ref="E4:E67" si="0">D4-D3</f>
        <v>1.5900000000000034</v>
      </c>
      <c r="F4" s="4">
        <f t="shared" ref="F4:F67" si="1">IF(E4&gt;0,E4,0)</f>
        <v>1.5900000000000034</v>
      </c>
      <c r="G4" s="5">
        <f t="shared" ref="G4:G67" si="2">IF(E4&lt;0,-E4,0)</f>
        <v>0</v>
      </c>
      <c r="H4" s="4"/>
      <c r="I4" s="5"/>
      <c r="J4" s="4"/>
      <c r="K4" s="4"/>
    </row>
    <row r="5" spans="2:12" x14ac:dyDescent="0.25">
      <c r="B5">
        <v>3</v>
      </c>
      <c r="C5" s="3">
        <v>44202</v>
      </c>
      <c r="D5">
        <v>126.41</v>
      </c>
      <c r="E5" s="4">
        <f t="shared" si="0"/>
        <v>-4.4000000000000057</v>
      </c>
      <c r="F5" s="4">
        <f t="shared" si="1"/>
        <v>0</v>
      </c>
      <c r="G5" s="5">
        <f t="shared" si="2"/>
        <v>4.4000000000000057</v>
      </c>
      <c r="H5" s="4"/>
      <c r="I5" s="5"/>
      <c r="J5" s="4"/>
      <c r="K5" s="4"/>
    </row>
    <row r="6" spans="2:12" x14ac:dyDescent="0.25">
      <c r="B6">
        <v>4</v>
      </c>
      <c r="C6" s="3">
        <v>44203</v>
      </c>
      <c r="D6">
        <v>130.72</v>
      </c>
      <c r="E6" s="4">
        <f t="shared" si="0"/>
        <v>4.3100000000000023</v>
      </c>
      <c r="F6" s="4">
        <f t="shared" si="1"/>
        <v>4.3100000000000023</v>
      </c>
      <c r="G6" s="5">
        <f t="shared" si="2"/>
        <v>0</v>
      </c>
      <c r="H6" s="4"/>
      <c r="I6" s="5"/>
      <c r="J6" s="4"/>
      <c r="K6" s="4"/>
    </row>
    <row r="7" spans="2:12" x14ac:dyDescent="0.25">
      <c r="B7">
        <v>5</v>
      </c>
      <c r="C7" s="3">
        <v>44204</v>
      </c>
      <c r="D7">
        <v>131.85</v>
      </c>
      <c r="E7" s="4">
        <f t="shared" si="0"/>
        <v>1.1299999999999955</v>
      </c>
      <c r="F7" s="4">
        <f t="shared" si="1"/>
        <v>1.1299999999999955</v>
      </c>
      <c r="G7" s="5">
        <f t="shared" si="2"/>
        <v>0</v>
      </c>
      <c r="H7" s="4"/>
      <c r="I7" s="5"/>
      <c r="J7" s="4"/>
      <c r="K7" s="4"/>
    </row>
    <row r="8" spans="2:12" x14ac:dyDescent="0.25">
      <c r="B8">
        <v>6</v>
      </c>
      <c r="C8" s="3">
        <v>44207</v>
      </c>
      <c r="D8">
        <v>128.79</v>
      </c>
      <c r="E8" s="4">
        <f t="shared" si="0"/>
        <v>-3.0600000000000023</v>
      </c>
      <c r="F8" s="4">
        <f t="shared" si="1"/>
        <v>0</v>
      </c>
      <c r="G8" s="5">
        <f t="shared" si="2"/>
        <v>3.0600000000000023</v>
      </c>
      <c r="H8" s="4"/>
      <c r="I8" s="5"/>
      <c r="J8" s="4"/>
      <c r="K8" s="4"/>
    </row>
    <row r="9" spans="2:12" x14ac:dyDescent="0.25">
      <c r="B9">
        <v>7</v>
      </c>
      <c r="C9" s="3">
        <v>44208</v>
      </c>
      <c r="D9">
        <v>128.61000000000001</v>
      </c>
      <c r="E9" s="4">
        <f t="shared" si="0"/>
        <v>-0.1799999999999784</v>
      </c>
      <c r="F9" s="4">
        <f t="shared" si="1"/>
        <v>0</v>
      </c>
      <c r="G9" s="5">
        <f t="shared" si="2"/>
        <v>0.1799999999999784</v>
      </c>
      <c r="H9" s="4"/>
      <c r="I9" s="5"/>
      <c r="J9" s="4"/>
      <c r="K9" s="4"/>
    </row>
    <row r="10" spans="2:12" x14ac:dyDescent="0.25">
      <c r="B10">
        <v>8</v>
      </c>
      <c r="C10" s="3">
        <v>44209</v>
      </c>
      <c r="D10">
        <v>130.69</v>
      </c>
      <c r="E10" s="4">
        <f t="shared" si="0"/>
        <v>2.0799999999999841</v>
      </c>
      <c r="F10" s="4">
        <f t="shared" si="1"/>
        <v>2.0799999999999841</v>
      </c>
      <c r="G10" s="5">
        <f t="shared" si="2"/>
        <v>0</v>
      </c>
      <c r="H10" s="4"/>
      <c r="I10" s="5"/>
      <c r="J10" s="4"/>
      <c r="K10" s="4"/>
    </row>
    <row r="11" spans="2:12" x14ac:dyDescent="0.25">
      <c r="B11">
        <v>9</v>
      </c>
      <c r="C11" s="3">
        <v>44210</v>
      </c>
      <c r="D11">
        <v>128.72</v>
      </c>
      <c r="E11" s="4">
        <f t="shared" si="0"/>
        <v>-1.9699999999999989</v>
      </c>
      <c r="F11" s="4">
        <f t="shared" si="1"/>
        <v>0</v>
      </c>
      <c r="G11" s="5">
        <f t="shared" si="2"/>
        <v>1.9699999999999989</v>
      </c>
      <c r="H11" s="4"/>
      <c r="I11" s="5"/>
      <c r="J11" s="4"/>
      <c r="K11" s="4"/>
    </row>
    <row r="12" spans="2:12" x14ac:dyDescent="0.25">
      <c r="B12">
        <v>10</v>
      </c>
      <c r="C12" s="3">
        <v>44211</v>
      </c>
      <c r="D12">
        <v>126.95</v>
      </c>
      <c r="E12" s="4">
        <f t="shared" si="0"/>
        <v>-1.769999999999996</v>
      </c>
      <c r="F12" s="4">
        <f t="shared" si="1"/>
        <v>0</v>
      </c>
      <c r="G12" s="5">
        <f t="shared" si="2"/>
        <v>1.769999999999996</v>
      </c>
      <c r="H12" s="4"/>
      <c r="I12" s="5"/>
      <c r="J12" s="4"/>
      <c r="K12" s="4"/>
    </row>
    <row r="13" spans="2:12" x14ac:dyDescent="0.25">
      <c r="B13">
        <v>11</v>
      </c>
      <c r="C13" s="3">
        <v>44215</v>
      </c>
      <c r="D13">
        <v>127.64</v>
      </c>
      <c r="E13" s="4">
        <f t="shared" si="0"/>
        <v>0.68999999999999773</v>
      </c>
      <c r="F13" s="4">
        <f t="shared" si="1"/>
        <v>0.68999999999999773</v>
      </c>
      <c r="G13" s="5">
        <f t="shared" si="2"/>
        <v>0</v>
      </c>
      <c r="H13" s="4"/>
      <c r="I13" s="5"/>
      <c r="J13" s="4"/>
      <c r="K13" s="4"/>
    </row>
    <row r="14" spans="2:12" x14ac:dyDescent="0.25">
      <c r="B14">
        <v>12</v>
      </c>
      <c r="C14" s="3">
        <v>44216</v>
      </c>
      <c r="D14">
        <v>131.83000000000001</v>
      </c>
      <c r="E14" s="4">
        <f t="shared" si="0"/>
        <v>4.1900000000000119</v>
      </c>
      <c r="F14" s="4">
        <f t="shared" si="1"/>
        <v>4.1900000000000119</v>
      </c>
      <c r="G14" s="5">
        <f t="shared" si="2"/>
        <v>0</v>
      </c>
      <c r="H14" s="4"/>
      <c r="I14" s="5"/>
      <c r="J14" s="4"/>
      <c r="K14" s="4"/>
    </row>
    <row r="15" spans="2:12" x14ac:dyDescent="0.25">
      <c r="B15">
        <v>13</v>
      </c>
      <c r="C15" s="3">
        <v>44217</v>
      </c>
      <c r="D15">
        <v>136.66999999999999</v>
      </c>
      <c r="E15" s="4">
        <f t="shared" si="0"/>
        <v>4.839999999999975</v>
      </c>
      <c r="F15" s="4">
        <f t="shared" si="1"/>
        <v>4.839999999999975</v>
      </c>
      <c r="G15" s="5">
        <f t="shared" si="2"/>
        <v>0</v>
      </c>
      <c r="H15" s="4"/>
      <c r="I15" s="5"/>
      <c r="J15" s="4"/>
      <c r="K15" s="6"/>
    </row>
    <row r="16" spans="2:12" x14ac:dyDescent="0.25">
      <c r="B16">
        <v>14</v>
      </c>
      <c r="C16" s="3">
        <v>44218</v>
      </c>
      <c r="D16">
        <v>138.86000000000001</v>
      </c>
      <c r="E16" s="4">
        <f t="shared" si="0"/>
        <v>2.1900000000000261</v>
      </c>
      <c r="F16" s="4">
        <f t="shared" si="1"/>
        <v>2.1900000000000261</v>
      </c>
      <c r="G16" s="5">
        <f t="shared" si="2"/>
        <v>0</v>
      </c>
      <c r="H16" s="4"/>
      <c r="I16" s="5"/>
      <c r="J16" s="4" t="s">
        <v>6</v>
      </c>
      <c r="K16" s="4" t="s">
        <v>9</v>
      </c>
      <c r="L16" s="4" t="s">
        <v>10</v>
      </c>
    </row>
    <row r="17" spans="2:12" x14ac:dyDescent="0.25">
      <c r="B17">
        <v>15</v>
      </c>
      <c r="C17" s="3">
        <v>44221</v>
      </c>
      <c r="D17">
        <v>142.71</v>
      </c>
      <c r="E17" s="8">
        <f t="shared" si="0"/>
        <v>3.8499999999999943</v>
      </c>
      <c r="F17" s="8">
        <f t="shared" si="1"/>
        <v>3.8499999999999943</v>
      </c>
      <c r="G17" s="5">
        <f t="shared" si="2"/>
        <v>0</v>
      </c>
      <c r="H17" s="8">
        <f>(SUM(F4:F16)/14)</f>
        <v>1.5014285714285711</v>
      </c>
      <c r="I17" s="5">
        <f>(SUM(G3:G16))/14</f>
        <v>0.8128571428571415</v>
      </c>
      <c r="J17" s="4">
        <f>H17/I17</f>
        <v>1.8471001757469272</v>
      </c>
      <c r="K17" s="8">
        <f>IF(I17=0,100,100-(100/(1+J17)))</f>
        <v>64.876543209876587</v>
      </c>
      <c r="L17">
        <v>64.876599999999996</v>
      </c>
    </row>
    <row r="18" spans="2:12" x14ac:dyDescent="0.25">
      <c r="B18">
        <v>16</v>
      </c>
      <c r="C18" s="3">
        <v>44222</v>
      </c>
      <c r="D18">
        <v>142.94999999999999</v>
      </c>
      <c r="E18" s="8">
        <f t="shared" si="0"/>
        <v>0.23999999999998067</v>
      </c>
      <c r="F18" s="8">
        <f t="shared" si="1"/>
        <v>0.23999999999998067</v>
      </c>
      <c r="G18" s="5">
        <f t="shared" si="2"/>
        <v>0</v>
      </c>
      <c r="H18" s="8">
        <f>((H17*13)+F18)/14</f>
        <v>1.4113265306122431</v>
      </c>
      <c r="I18" s="5">
        <f>((I17*13)+G18)/14</f>
        <v>0.75479591836734561</v>
      </c>
      <c r="J18" s="4">
        <f t="shared" ref="J18:J81" si="3">H18/I18</f>
        <v>1.8698120859808041</v>
      </c>
      <c r="K18" s="8">
        <f t="shared" ref="K18:K81" si="4">IF(I18=0,100,100-(100/(1+J18)))</f>
        <v>65.154512907480694</v>
      </c>
      <c r="L18">
        <v>65.156800000000004</v>
      </c>
    </row>
    <row r="19" spans="2:12" x14ac:dyDescent="0.25">
      <c r="B19">
        <v>17</v>
      </c>
      <c r="C19" s="3">
        <v>44223</v>
      </c>
      <c r="D19">
        <v>141.85</v>
      </c>
      <c r="E19" s="8">
        <f t="shared" si="0"/>
        <v>-1.0999999999999943</v>
      </c>
      <c r="F19" s="8">
        <f t="shared" si="1"/>
        <v>0</v>
      </c>
      <c r="G19" s="5">
        <f t="shared" si="2"/>
        <v>1.0999999999999943</v>
      </c>
      <c r="H19" s="8">
        <f t="shared" ref="H19:I28" si="5">((H18*13)+F19)/14</f>
        <v>1.3105174927113687</v>
      </c>
      <c r="I19" s="5">
        <f t="shared" si="5"/>
        <v>0.77945335276967764</v>
      </c>
      <c r="J19" s="4">
        <f t="shared" si="3"/>
        <v>1.6813289570884897</v>
      </c>
      <c r="K19" s="8">
        <f t="shared" si="4"/>
        <v>62.705060960299107</v>
      </c>
      <c r="L19">
        <v>62.707500000000003</v>
      </c>
    </row>
    <row r="20" spans="2:12" x14ac:dyDescent="0.25">
      <c r="B20">
        <v>18</v>
      </c>
      <c r="C20" s="3">
        <v>44224</v>
      </c>
      <c r="D20">
        <v>136.88999999999999</v>
      </c>
      <c r="E20" s="4">
        <f t="shared" si="0"/>
        <v>-4.960000000000008</v>
      </c>
      <c r="F20" s="4">
        <f t="shared" si="1"/>
        <v>0</v>
      </c>
      <c r="G20" s="5">
        <f t="shared" si="2"/>
        <v>4.960000000000008</v>
      </c>
      <c r="H20" s="4">
        <f t="shared" si="5"/>
        <v>1.2169091003748425</v>
      </c>
      <c r="I20" s="5">
        <f t="shared" si="5"/>
        <v>1.0780638275718442</v>
      </c>
      <c r="J20" s="4">
        <f t="shared" si="3"/>
        <v>1.1287913287246858</v>
      </c>
      <c r="K20" s="8">
        <f t="shared" si="4"/>
        <v>53.024987160245573</v>
      </c>
      <c r="L20">
        <v>53.025199999999998</v>
      </c>
    </row>
    <row r="21" spans="2:12" x14ac:dyDescent="0.25">
      <c r="B21">
        <v>19</v>
      </c>
      <c r="C21" s="3">
        <v>44225</v>
      </c>
      <c r="D21">
        <v>131.76</v>
      </c>
      <c r="E21" s="4">
        <f t="shared" si="0"/>
        <v>-5.1299999999999955</v>
      </c>
      <c r="F21" s="4">
        <f t="shared" si="1"/>
        <v>0</v>
      </c>
      <c r="G21" s="5">
        <f t="shared" si="2"/>
        <v>5.1299999999999955</v>
      </c>
      <c r="H21" s="4">
        <f t="shared" si="5"/>
        <v>1.1299870217766395</v>
      </c>
      <c r="I21" s="5">
        <f t="shared" si="5"/>
        <v>1.3674878398881407</v>
      </c>
      <c r="J21" s="4">
        <f t="shared" si="3"/>
        <v>0.82632326870933737</v>
      </c>
      <c r="K21" s="8">
        <f t="shared" si="4"/>
        <v>45.245181007483957</v>
      </c>
      <c r="L21">
        <v>45.244500000000002</v>
      </c>
    </row>
    <row r="22" spans="2:12" x14ac:dyDescent="0.25">
      <c r="B22">
        <v>20</v>
      </c>
      <c r="C22" s="3">
        <v>44228</v>
      </c>
      <c r="D22">
        <v>133.94</v>
      </c>
      <c r="E22" s="4">
        <f t="shared" si="0"/>
        <v>2.1800000000000068</v>
      </c>
      <c r="F22" s="4">
        <f t="shared" si="1"/>
        <v>2.1800000000000068</v>
      </c>
      <c r="G22" s="5">
        <f t="shared" si="2"/>
        <v>0</v>
      </c>
      <c r="H22" s="4">
        <f t="shared" si="5"/>
        <v>1.2049879487925941</v>
      </c>
      <c r="I22" s="5">
        <f t="shared" si="5"/>
        <v>1.2698101370389878</v>
      </c>
      <c r="J22" s="4">
        <f t="shared" si="3"/>
        <v>0.94895127519020317</v>
      </c>
      <c r="K22" s="8">
        <f t="shared" si="4"/>
        <v>48.690354000645428</v>
      </c>
      <c r="L22">
        <v>48.689100000000003</v>
      </c>
    </row>
    <row r="23" spans="2:12" x14ac:dyDescent="0.25">
      <c r="B23">
        <v>21</v>
      </c>
      <c r="C23" s="3">
        <v>44229</v>
      </c>
      <c r="D23">
        <v>134.79</v>
      </c>
      <c r="E23" s="4">
        <f t="shared" si="0"/>
        <v>0.84999999999999432</v>
      </c>
      <c r="F23" s="4">
        <f t="shared" si="1"/>
        <v>0.84999999999999432</v>
      </c>
      <c r="G23" s="5">
        <f t="shared" si="2"/>
        <v>0</v>
      </c>
      <c r="H23" s="4">
        <f t="shared" si="5"/>
        <v>1.1796316667359801</v>
      </c>
      <c r="I23" s="5">
        <f t="shared" si="5"/>
        <v>1.1791094129647743</v>
      </c>
      <c r="J23" s="4">
        <f t="shared" si="3"/>
        <v>1.00044292223051</v>
      </c>
      <c r="K23" s="8">
        <f t="shared" si="4"/>
        <v>50.011070604054439</v>
      </c>
      <c r="L23">
        <v>50.01</v>
      </c>
    </row>
    <row r="24" spans="2:12" x14ac:dyDescent="0.25">
      <c r="B24">
        <v>22</v>
      </c>
      <c r="C24" s="3">
        <v>44230</v>
      </c>
      <c r="D24">
        <v>133.74</v>
      </c>
      <c r="E24" s="4">
        <f t="shared" si="0"/>
        <v>-1.0499999999999829</v>
      </c>
      <c r="F24" s="4">
        <f t="shared" si="1"/>
        <v>0</v>
      </c>
      <c r="G24" s="5">
        <f t="shared" si="2"/>
        <v>1.0499999999999829</v>
      </c>
      <c r="H24" s="4">
        <f t="shared" si="5"/>
        <v>1.0953722619691244</v>
      </c>
      <c r="I24" s="5">
        <f t="shared" si="5"/>
        <v>1.1698873120387177</v>
      </c>
      <c r="J24" s="4">
        <f t="shared" si="3"/>
        <v>0.93630578834149525</v>
      </c>
      <c r="K24" s="8">
        <f t="shared" si="4"/>
        <v>48.355264647711948</v>
      </c>
      <c r="L24">
        <v>48.355200000000004</v>
      </c>
    </row>
    <row r="25" spans="2:12" x14ac:dyDescent="0.25">
      <c r="B25">
        <v>23</v>
      </c>
      <c r="C25" s="3">
        <v>44231</v>
      </c>
      <c r="D25">
        <v>137.18</v>
      </c>
      <c r="E25" s="4">
        <f t="shared" si="0"/>
        <v>3.4399999999999977</v>
      </c>
      <c r="F25" s="4">
        <f t="shared" si="1"/>
        <v>3.4399999999999977</v>
      </c>
      <c r="G25" s="5">
        <f t="shared" si="2"/>
        <v>0</v>
      </c>
      <c r="H25" s="4">
        <f t="shared" si="5"/>
        <v>1.2628456718284724</v>
      </c>
      <c r="I25" s="5">
        <f t="shared" si="5"/>
        <v>1.0863239326073806</v>
      </c>
      <c r="J25" s="4">
        <f t="shared" si="3"/>
        <v>1.1624945689978556</v>
      </c>
      <c r="K25" s="8">
        <f t="shared" si="4"/>
        <v>53.757109296999502</v>
      </c>
      <c r="L25">
        <v>53.757300000000001</v>
      </c>
    </row>
    <row r="26" spans="2:12" x14ac:dyDescent="0.25">
      <c r="B26">
        <v>24</v>
      </c>
      <c r="C26" s="3">
        <v>44232</v>
      </c>
      <c r="D26">
        <v>136.76</v>
      </c>
      <c r="E26" s="4">
        <f t="shared" si="0"/>
        <v>-0.42000000000001592</v>
      </c>
      <c r="F26" s="4">
        <f t="shared" si="1"/>
        <v>0</v>
      </c>
      <c r="G26" s="5">
        <f t="shared" si="2"/>
        <v>0.42000000000001592</v>
      </c>
      <c r="H26" s="4">
        <f t="shared" si="5"/>
        <v>1.1726424095550101</v>
      </c>
      <c r="I26" s="5">
        <f t="shared" si="5"/>
        <v>1.0387293659925689</v>
      </c>
      <c r="J26" s="4">
        <f t="shared" si="3"/>
        <v>1.1289200516965063</v>
      </c>
      <c r="K26" s="8">
        <f t="shared" si="4"/>
        <v>53.027827456314576</v>
      </c>
      <c r="L26">
        <v>53.0274</v>
      </c>
    </row>
    <row r="27" spans="2:12" x14ac:dyDescent="0.25">
      <c r="B27">
        <v>25</v>
      </c>
      <c r="C27" s="3">
        <v>44235</v>
      </c>
      <c r="D27">
        <v>136.91</v>
      </c>
      <c r="E27" s="4">
        <f t="shared" si="0"/>
        <v>0.15000000000000568</v>
      </c>
      <c r="F27" s="4">
        <f t="shared" si="1"/>
        <v>0.15000000000000568</v>
      </c>
      <c r="G27" s="5">
        <f t="shared" si="2"/>
        <v>0</v>
      </c>
      <c r="H27" s="4">
        <f t="shared" si="5"/>
        <v>1.0995965231582241</v>
      </c>
      <c r="I27" s="5">
        <f t="shared" si="5"/>
        <v>0.96453441127881401</v>
      </c>
      <c r="J27" s="4">
        <f t="shared" si="3"/>
        <v>1.140028297902135</v>
      </c>
      <c r="K27" s="8">
        <f t="shared" si="4"/>
        <v>53.271645941303774</v>
      </c>
      <c r="L27">
        <v>53.271099999999997</v>
      </c>
    </row>
    <row r="28" spans="2:12" x14ac:dyDescent="0.25">
      <c r="B28">
        <v>26</v>
      </c>
      <c r="C28" s="3">
        <v>44236</v>
      </c>
      <c r="D28">
        <v>136.01</v>
      </c>
      <c r="E28" s="4">
        <f t="shared" si="0"/>
        <v>-0.90000000000000568</v>
      </c>
      <c r="F28" s="4">
        <f t="shared" si="1"/>
        <v>0</v>
      </c>
      <c r="G28" s="5">
        <f t="shared" si="2"/>
        <v>0.90000000000000568</v>
      </c>
      <c r="H28" s="4">
        <f t="shared" si="5"/>
        <v>1.0210539143612081</v>
      </c>
      <c r="I28" s="5">
        <f t="shared" si="5"/>
        <v>0.95992481047318479</v>
      </c>
      <c r="J28" s="4">
        <f t="shared" si="3"/>
        <v>1.0636811375443982</v>
      </c>
      <c r="K28" s="8">
        <f t="shared" si="4"/>
        <v>51.542901574905436</v>
      </c>
      <c r="L28">
        <v>51.538699999999999</v>
      </c>
    </row>
    <row r="29" spans="2:12" x14ac:dyDescent="0.25">
      <c r="B29">
        <v>27</v>
      </c>
      <c r="C29" s="3">
        <v>44237</v>
      </c>
      <c r="D29">
        <v>135.38999999999999</v>
      </c>
      <c r="E29" s="4">
        <f t="shared" si="0"/>
        <v>-0.62000000000000455</v>
      </c>
      <c r="F29" s="4">
        <f t="shared" si="1"/>
        <v>0</v>
      </c>
      <c r="G29" s="5">
        <f t="shared" si="2"/>
        <v>0.62000000000000455</v>
      </c>
      <c r="H29" s="4">
        <f>((H28*13)+F29)/14</f>
        <v>0.94812149190683603</v>
      </c>
      <c r="I29" s="5">
        <f>((I28*13)+G29)/14</f>
        <v>0.93564446686795766</v>
      </c>
      <c r="J29" s="4">
        <f t="shared" si="3"/>
        <v>1.0133352202473285</v>
      </c>
      <c r="K29" s="8">
        <f t="shared" si="4"/>
        <v>50.331172377883753</v>
      </c>
      <c r="L29">
        <v>50.3279</v>
      </c>
    </row>
    <row r="30" spans="2:12" x14ac:dyDescent="0.25">
      <c r="B30">
        <v>28</v>
      </c>
      <c r="C30" s="3">
        <v>44238</v>
      </c>
      <c r="D30">
        <v>135.13</v>
      </c>
      <c r="E30" s="4">
        <f t="shared" si="0"/>
        <v>-0.25999999999999091</v>
      </c>
      <c r="F30" s="4">
        <f t="shared" si="1"/>
        <v>0</v>
      </c>
      <c r="G30" s="5">
        <f t="shared" si="2"/>
        <v>0.25999999999999091</v>
      </c>
      <c r="H30" s="4">
        <f t="shared" ref="H30:I45" si="6">((H29*13)+F30)/14</f>
        <v>0.88039852819920483</v>
      </c>
      <c r="I30" s="5">
        <f t="shared" si="6"/>
        <v>0.88738414780596009</v>
      </c>
      <c r="J30" s="4">
        <f t="shared" si="3"/>
        <v>0.99212785170433004</v>
      </c>
      <c r="K30" s="8">
        <f t="shared" si="4"/>
        <v>49.80241859755801</v>
      </c>
      <c r="L30">
        <v>49.8018</v>
      </c>
    </row>
    <row r="31" spans="2:12" x14ac:dyDescent="0.25">
      <c r="B31">
        <v>29</v>
      </c>
      <c r="C31" s="3">
        <v>44239</v>
      </c>
      <c r="D31">
        <v>135.37</v>
      </c>
      <c r="E31" s="4">
        <f t="shared" si="0"/>
        <v>0.24000000000000909</v>
      </c>
      <c r="F31" s="4">
        <f t="shared" si="1"/>
        <v>0.24000000000000909</v>
      </c>
      <c r="G31" s="5">
        <f t="shared" si="2"/>
        <v>0</v>
      </c>
      <c r="H31" s="4">
        <f t="shared" si="6"/>
        <v>0.83465577618497655</v>
      </c>
      <c r="I31" s="5">
        <f t="shared" si="6"/>
        <v>0.82399956581982003</v>
      </c>
      <c r="J31" s="4">
        <f t="shared" si="3"/>
        <v>1.0129323009467297</v>
      </c>
      <c r="K31" s="8">
        <f t="shared" si="4"/>
        <v>50.321230399568023</v>
      </c>
      <c r="L31">
        <v>50.317999999999998</v>
      </c>
    </row>
    <row r="32" spans="2:12" x14ac:dyDescent="0.25">
      <c r="B32">
        <v>30</v>
      </c>
      <c r="C32" s="3">
        <v>44243</v>
      </c>
      <c r="D32">
        <v>133.19</v>
      </c>
      <c r="E32" s="4">
        <f t="shared" si="0"/>
        <v>-2.1800000000000068</v>
      </c>
      <c r="F32" s="4">
        <f t="shared" si="1"/>
        <v>0</v>
      </c>
      <c r="G32" s="5">
        <f t="shared" si="2"/>
        <v>2.1800000000000068</v>
      </c>
      <c r="H32" s="4">
        <f t="shared" si="6"/>
        <v>0.77503750645747815</v>
      </c>
      <c r="I32" s="5">
        <f t="shared" si="6"/>
        <v>0.92085673968983339</v>
      </c>
      <c r="J32" s="4">
        <f t="shared" si="3"/>
        <v>0.8416482966921971</v>
      </c>
      <c r="K32" s="8">
        <f t="shared" si="4"/>
        <v>45.700815850881519</v>
      </c>
      <c r="L32">
        <v>45.6965</v>
      </c>
    </row>
    <row r="33" spans="2:12" x14ac:dyDescent="0.25">
      <c r="B33">
        <v>31</v>
      </c>
      <c r="C33" s="3">
        <v>44244</v>
      </c>
      <c r="D33">
        <v>130.84</v>
      </c>
      <c r="E33" s="4">
        <f t="shared" si="0"/>
        <v>-2.3499999999999943</v>
      </c>
      <c r="F33" s="4">
        <f t="shared" si="1"/>
        <v>0</v>
      </c>
      <c r="G33" s="5">
        <f t="shared" si="2"/>
        <v>2.3499999999999943</v>
      </c>
      <c r="H33" s="4">
        <f t="shared" si="6"/>
        <v>0.71967768456765835</v>
      </c>
      <c r="I33" s="5">
        <f t="shared" si="6"/>
        <v>1.0229384011405591</v>
      </c>
      <c r="J33" s="4">
        <f t="shared" si="3"/>
        <v>0.70353961075782256</v>
      </c>
      <c r="K33" s="8">
        <f t="shared" si="4"/>
        <v>41.298693984864364</v>
      </c>
      <c r="L33">
        <v>41.290500000000002</v>
      </c>
    </row>
    <row r="34" spans="2:12" x14ac:dyDescent="0.25">
      <c r="B34">
        <v>32</v>
      </c>
      <c r="C34" s="3">
        <v>44245</v>
      </c>
      <c r="D34">
        <v>129.71</v>
      </c>
      <c r="E34" s="4">
        <f t="shared" si="0"/>
        <v>-1.1299999999999955</v>
      </c>
      <c r="F34" s="4">
        <f t="shared" si="1"/>
        <v>0</v>
      </c>
      <c r="G34" s="5">
        <f t="shared" si="2"/>
        <v>1.1299999999999955</v>
      </c>
      <c r="H34" s="4">
        <f t="shared" si="6"/>
        <v>0.66827213566996846</v>
      </c>
      <c r="I34" s="5">
        <f t="shared" si="6"/>
        <v>1.0305856582019475</v>
      </c>
      <c r="J34" s="4">
        <f t="shared" si="3"/>
        <v>0.64843919605469402</v>
      </c>
      <c r="K34" s="8">
        <f t="shared" si="4"/>
        <v>39.336555306779985</v>
      </c>
      <c r="L34">
        <v>39.327800000000003</v>
      </c>
    </row>
    <row r="35" spans="2:12" x14ac:dyDescent="0.25">
      <c r="B35">
        <v>33</v>
      </c>
      <c r="C35" s="3">
        <v>44246</v>
      </c>
      <c r="D35">
        <v>129.87</v>
      </c>
      <c r="E35" s="4">
        <f t="shared" si="0"/>
        <v>0.15999999999999659</v>
      </c>
      <c r="F35" s="4">
        <f t="shared" si="1"/>
        <v>0.15999999999999659</v>
      </c>
      <c r="G35" s="5">
        <f t="shared" si="2"/>
        <v>0</v>
      </c>
      <c r="H35" s="4">
        <f t="shared" si="6"/>
        <v>0.63196698312211341</v>
      </c>
      <c r="I35" s="5">
        <f t="shared" si="6"/>
        <v>0.95697239690180835</v>
      </c>
      <c r="J35" s="4">
        <f t="shared" si="3"/>
        <v>0.66038162142199941</v>
      </c>
      <c r="K35" s="8">
        <f t="shared" si="4"/>
        <v>39.772881902681455</v>
      </c>
      <c r="L35">
        <v>39.766300000000001</v>
      </c>
    </row>
    <row r="36" spans="2:12" x14ac:dyDescent="0.25">
      <c r="B36">
        <v>34</v>
      </c>
      <c r="C36" s="9">
        <v>44249</v>
      </c>
      <c r="D36">
        <v>126</v>
      </c>
      <c r="E36" s="4">
        <f t="shared" si="0"/>
        <v>-3.8700000000000045</v>
      </c>
      <c r="F36" s="4">
        <f t="shared" si="1"/>
        <v>0</v>
      </c>
      <c r="G36" s="5">
        <f t="shared" si="2"/>
        <v>3.8700000000000045</v>
      </c>
      <c r="H36" s="4">
        <f t="shared" si="6"/>
        <v>0.58682648432767681</v>
      </c>
      <c r="I36" s="5">
        <f t="shared" si="6"/>
        <v>1.1650457971231081</v>
      </c>
      <c r="J36" s="4">
        <f t="shared" si="3"/>
        <v>0.50369391982422473</v>
      </c>
      <c r="K36" s="8">
        <f t="shared" si="4"/>
        <v>33.497104243335926</v>
      </c>
      <c r="L36">
        <v>33.484200000000001</v>
      </c>
    </row>
    <row r="37" spans="2:12" x14ac:dyDescent="0.25">
      <c r="B37">
        <v>35</v>
      </c>
      <c r="C37" s="9">
        <v>44250</v>
      </c>
      <c r="D37">
        <v>125.86</v>
      </c>
      <c r="E37" s="4">
        <f t="shared" si="0"/>
        <v>-0.14000000000000057</v>
      </c>
      <c r="F37" s="4">
        <f t="shared" si="1"/>
        <v>0</v>
      </c>
      <c r="G37" s="5">
        <f t="shared" si="2"/>
        <v>0.14000000000000057</v>
      </c>
      <c r="H37" s="4">
        <f t="shared" si="6"/>
        <v>0.54491030687569986</v>
      </c>
      <c r="I37" s="5">
        <f t="shared" si="6"/>
        <v>1.0918282401857433</v>
      </c>
      <c r="J37" s="4">
        <f t="shared" si="3"/>
        <v>0.49908061251740382</v>
      </c>
      <c r="K37" s="8">
        <f t="shared" si="4"/>
        <v>33.292446606943869</v>
      </c>
      <c r="L37">
        <v>33.28</v>
      </c>
    </row>
    <row r="38" spans="2:12" x14ac:dyDescent="0.25">
      <c r="B38">
        <v>36</v>
      </c>
      <c r="C38" s="9">
        <v>44251</v>
      </c>
      <c r="D38">
        <v>125.35</v>
      </c>
      <c r="E38" s="4">
        <f t="shared" si="0"/>
        <v>-0.51000000000000512</v>
      </c>
      <c r="F38" s="4">
        <f t="shared" si="1"/>
        <v>0</v>
      </c>
      <c r="G38" s="5">
        <f t="shared" si="2"/>
        <v>0.51000000000000512</v>
      </c>
      <c r="H38" s="4">
        <f t="shared" si="6"/>
        <v>0.50598814209886422</v>
      </c>
      <c r="I38" s="5">
        <f t="shared" si="6"/>
        <v>1.0502690801724763</v>
      </c>
      <c r="J38" s="4">
        <f t="shared" si="3"/>
        <v>0.48177000699265593</v>
      </c>
      <c r="K38" s="8">
        <f t="shared" si="4"/>
        <v>32.513143383866833</v>
      </c>
      <c r="L38">
        <v>32.500900000000001</v>
      </c>
    </row>
    <row r="39" spans="2:12" x14ac:dyDescent="0.25">
      <c r="B39">
        <v>37</v>
      </c>
      <c r="C39" s="9">
        <v>44252</v>
      </c>
      <c r="D39">
        <v>120.99</v>
      </c>
      <c r="E39" s="4">
        <f t="shared" si="0"/>
        <v>-4.3599999999999994</v>
      </c>
      <c r="F39" s="4">
        <f t="shared" si="1"/>
        <v>0</v>
      </c>
      <c r="G39" s="5">
        <f t="shared" si="2"/>
        <v>4.3599999999999994</v>
      </c>
      <c r="H39" s="4">
        <f t="shared" si="6"/>
        <v>0.46984613194894537</v>
      </c>
      <c r="I39" s="5">
        <f t="shared" si="6"/>
        <v>1.2866784315887279</v>
      </c>
      <c r="J39" s="4">
        <f t="shared" si="3"/>
        <v>0.36516204858489953</v>
      </c>
      <c r="K39" s="8">
        <f t="shared" si="4"/>
        <v>26.748622917214803</v>
      </c>
      <c r="L39">
        <v>26.729199999999999</v>
      </c>
    </row>
    <row r="40" spans="2:12" x14ac:dyDescent="0.25">
      <c r="B40">
        <v>38</v>
      </c>
      <c r="C40" s="9">
        <v>44253</v>
      </c>
      <c r="D40">
        <v>121.26</v>
      </c>
      <c r="E40" s="4">
        <f t="shared" si="0"/>
        <v>0.27000000000001023</v>
      </c>
      <c r="F40" s="4">
        <f t="shared" si="1"/>
        <v>0.27000000000001023</v>
      </c>
      <c r="G40" s="5">
        <f t="shared" si="2"/>
        <v>0</v>
      </c>
      <c r="H40" s="4">
        <f t="shared" si="6"/>
        <v>0.45557140823830716</v>
      </c>
      <c r="I40" s="5">
        <f t="shared" si="6"/>
        <v>1.19477282933239</v>
      </c>
      <c r="J40" s="4">
        <f t="shared" si="3"/>
        <v>0.3813037901881895</v>
      </c>
      <c r="K40" s="8">
        <f t="shared" si="4"/>
        <v>27.604629256554816</v>
      </c>
      <c r="L40">
        <v>27.583500000000001</v>
      </c>
    </row>
    <row r="41" spans="2:12" x14ac:dyDescent="0.25">
      <c r="B41">
        <v>39</v>
      </c>
      <c r="C41" s="9">
        <v>44256</v>
      </c>
      <c r="D41">
        <v>127.79</v>
      </c>
      <c r="E41" s="4">
        <f t="shared" si="0"/>
        <v>6.5300000000000011</v>
      </c>
      <c r="F41" s="4">
        <f t="shared" si="1"/>
        <v>6.5300000000000011</v>
      </c>
      <c r="G41" s="5">
        <f t="shared" si="2"/>
        <v>0</v>
      </c>
      <c r="H41" s="4">
        <f t="shared" si="6"/>
        <v>0.88945916479271392</v>
      </c>
      <c r="I41" s="5">
        <f t="shared" si="6"/>
        <v>1.1094319129515051</v>
      </c>
      <c r="J41" s="4">
        <f t="shared" si="3"/>
        <v>0.80172487775876111</v>
      </c>
      <c r="K41" s="8">
        <f t="shared" si="4"/>
        <v>44.497630446001239</v>
      </c>
      <c r="L41">
        <v>44.4938</v>
      </c>
    </row>
    <row r="42" spans="2:12" x14ac:dyDescent="0.25">
      <c r="B42">
        <v>40</v>
      </c>
      <c r="C42" s="9">
        <v>44257</v>
      </c>
      <c r="D42">
        <v>125.12</v>
      </c>
      <c r="E42" s="4">
        <f t="shared" si="0"/>
        <v>-2.6700000000000017</v>
      </c>
      <c r="F42" s="4">
        <f t="shared" si="1"/>
        <v>0</v>
      </c>
      <c r="G42" s="5">
        <f t="shared" si="2"/>
        <v>2.6700000000000017</v>
      </c>
      <c r="H42" s="4">
        <f t="shared" si="6"/>
        <v>0.82592636730752012</v>
      </c>
      <c r="I42" s="5">
        <f t="shared" si="6"/>
        <v>1.2209010620263976</v>
      </c>
      <c r="J42" s="4">
        <f t="shared" si="3"/>
        <v>0.67648918736845398</v>
      </c>
      <c r="K42" s="8">
        <f t="shared" si="4"/>
        <v>40.3515389461189</v>
      </c>
      <c r="L42">
        <v>40.344900000000003</v>
      </c>
    </row>
    <row r="43" spans="2:12" x14ac:dyDescent="0.25">
      <c r="B43">
        <v>41</v>
      </c>
      <c r="C43" s="9">
        <v>44258</v>
      </c>
      <c r="D43">
        <v>122.06</v>
      </c>
      <c r="E43" s="4">
        <f t="shared" si="0"/>
        <v>-3.0600000000000023</v>
      </c>
      <c r="F43" s="4">
        <f t="shared" si="1"/>
        <v>0</v>
      </c>
      <c r="G43" s="5">
        <f t="shared" si="2"/>
        <v>3.0600000000000023</v>
      </c>
      <c r="H43" s="4">
        <f t="shared" si="6"/>
        <v>0.76693162678555438</v>
      </c>
      <c r="I43" s="5">
        <f t="shared" si="6"/>
        <v>1.3522652718816548</v>
      </c>
      <c r="J43" s="4">
        <f t="shared" si="3"/>
        <v>0.56714584241180854</v>
      </c>
      <c r="K43" s="8">
        <f t="shared" si="4"/>
        <v>36.189729574816184</v>
      </c>
      <c r="L43">
        <v>36.1798</v>
      </c>
    </row>
    <row r="44" spans="2:12" x14ac:dyDescent="0.25">
      <c r="B44">
        <v>42</v>
      </c>
      <c r="C44" s="9">
        <v>44259</v>
      </c>
      <c r="D44">
        <v>120.13</v>
      </c>
      <c r="E44" s="4">
        <f t="shared" si="0"/>
        <v>-1.9300000000000068</v>
      </c>
      <c r="F44" s="4">
        <f t="shared" si="1"/>
        <v>0</v>
      </c>
      <c r="G44" s="5">
        <f t="shared" si="2"/>
        <v>1.9300000000000068</v>
      </c>
      <c r="H44" s="4">
        <f t="shared" si="6"/>
        <v>0.71215079630087186</v>
      </c>
      <c r="I44" s="5">
        <f t="shared" si="6"/>
        <v>1.3935320381758227</v>
      </c>
      <c r="J44" s="4">
        <f t="shared" si="3"/>
        <v>0.51104013168803764</v>
      </c>
      <c r="K44" s="8">
        <f t="shared" si="4"/>
        <v>33.820420845946444</v>
      </c>
      <c r="L44">
        <v>33.81</v>
      </c>
    </row>
    <row r="45" spans="2:12" x14ac:dyDescent="0.25">
      <c r="B45">
        <v>43</v>
      </c>
      <c r="C45" s="9">
        <v>44260</v>
      </c>
      <c r="D45">
        <v>121.42</v>
      </c>
      <c r="E45" s="4">
        <f t="shared" si="0"/>
        <v>1.2900000000000063</v>
      </c>
      <c r="F45" s="4">
        <f t="shared" si="1"/>
        <v>1.2900000000000063</v>
      </c>
      <c r="G45" s="5">
        <f t="shared" si="2"/>
        <v>0</v>
      </c>
      <c r="H45" s="4">
        <f t="shared" si="6"/>
        <v>0.75342573942223867</v>
      </c>
      <c r="I45" s="5">
        <f t="shared" si="6"/>
        <v>1.2939940354489783</v>
      </c>
      <c r="J45" s="4">
        <f t="shared" si="3"/>
        <v>0.58224823204909271</v>
      </c>
      <c r="K45" s="8">
        <f t="shared" si="4"/>
        <v>36.798791760699352</v>
      </c>
      <c r="L45">
        <v>36.788899999999998</v>
      </c>
    </row>
    <row r="46" spans="2:12" x14ac:dyDescent="0.25">
      <c r="B46">
        <v>44</v>
      </c>
      <c r="C46" s="9">
        <v>44263</v>
      </c>
      <c r="D46">
        <v>116.36</v>
      </c>
      <c r="E46" s="4">
        <f t="shared" si="0"/>
        <v>-5.0600000000000023</v>
      </c>
      <c r="F46" s="4">
        <f t="shared" si="1"/>
        <v>0</v>
      </c>
      <c r="G46" s="5">
        <f t="shared" si="2"/>
        <v>5.0600000000000023</v>
      </c>
      <c r="H46" s="4">
        <f t="shared" ref="H46:I61" si="7">((H45*13)+F46)/14</f>
        <v>0.69960961517779308</v>
      </c>
      <c r="I46" s="5">
        <f t="shared" si="7"/>
        <v>1.5629944614883371</v>
      </c>
      <c r="J46" s="4">
        <f t="shared" si="3"/>
        <v>0.44760850560634791</v>
      </c>
      <c r="K46" s="8">
        <f t="shared" si="4"/>
        <v>30.920549573509291</v>
      </c>
      <c r="L46">
        <v>30.910599999999999</v>
      </c>
    </row>
    <row r="47" spans="2:12" x14ac:dyDescent="0.25">
      <c r="B47">
        <v>45</v>
      </c>
      <c r="C47" s="9">
        <v>44264</v>
      </c>
      <c r="D47">
        <v>121.08499999999999</v>
      </c>
      <c r="E47" s="4">
        <f t="shared" si="0"/>
        <v>4.7249999999999943</v>
      </c>
      <c r="F47" s="4">
        <f t="shared" si="1"/>
        <v>4.7249999999999943</v>
      </c>
      <c r="G47" s="5">
        <f t="shared" si="2"/>
        <v>0</v>
      </c>
      <c r="H47" s="4">
        <f t="shared" si="7"/>
        <v>0.98713749980795029</v>
      </c>
      <c r="I47" s="5">
        <f t="shared" si="7"/>
        <v>1.4513519999534559</v>
      </c>
      <c r="J47" s="4">
        <f t="shared" si="3"/>
        <v>0.68015030112585184</v>
      </c>
      <c r="K47" s="8">
        <f t="shared" si="4"/>
        <v>40.481515294797731</v>
      </c>
      <c r="L47">
        <v>40.476199999999999</v>
      </c>
    </row>
    <row r="48" spans="2:12" x14ac:dyDescent="0.25">
      <c r="B48">
        <v>46</v>
      </c>
      <c r="C48" s="9">
        <v>44265</v>
      </c>
      <c r="D48">
        <v>119.98</v>
      </c>
      <c r="E48" s="4">
        <f t="shared" si="0"/>
        <v>-1.1049999999999898</v>
      </c>
      <c r="F48" s="4">
        <f t="shared" si="1"/>
        <v>0</v>
      </c>
      <c r="G48" s="5">
        <f t="shared" si="2"/>
        <v>1.1049999999999898</v>
      </c>
      <c r="H48" s="4">
        <f t="shared" si="7"/>
        <v>0.91662767839309667</v>
      </c>
      <c r="I48" s="5">
        <f t="shared" si="7"/>
        <v>1.4266125713853512</v>
      </c>
      <c r="J48" s="4">
        <f t="shared" si="3"/>
        <v>0.64252039886553103</v>
      </c>
      <c r="K48" s="8">
        <f t="shared" si="4"/>
        <v>39.117955509673557</v>
      </c>
      <c r="L48">
        <v>39.1098</v>
      </c>
    </row>
    <row r="49" spans="2:12" x14ac:dyDescent="0.25">
      <c r="B49">
        <v>47</v>
      </c>
      <c r="C49" s="9">
        <v>44266</v>
      </c>
      <c r="D49">
        <v>121.96</v>
      </c>
      <c r="E49" s="4">
        <f t="shared" si="0"/>
        <v>1.9799999999999898</v>
      </c>
      <c r="F49" s="4">
        <f t="shared" si="1"/>
        <v>1.9799999999999898</v>
      </c>
      <c r="G49" s="5">
        <f t="shared" si="2"/>
        <v>0</v>
      </c>
      <c r="H49" s="4">
        <f t="shared" si="7"/>
        <v>0.99258284422216048</v>
      </c>
      <c r="I49" s="5">
        <f t="shared" si="7"/>
        <v>1.3247116734292548</v>
      </c>
      <c r="J49" s="4">
        <f t="shared" si="3"/>
        <v>0.74928217523189855</v>
      </c>
      <c r="K49" s="8">
        <f t="shared" si="4"/>
        <v>42.833694062684188</v>
      </c>
      <c r="L49">
        <v>42.827800000000003</v>
      </c>
    </row>
    <row r="50" spans="2:12" x14ac:dyDescent="0.25">
      <c r="B50">
        <v>48</v>
      </c>
      <c r="C50" s="9">
        <v>44267</v>
      </c>
      <c r="D50">
        <v>121.03</v>
      </c>
      <c r="E50" s="4">
        <f t="shared" si="0"/>
        <v>-0.92999999999999261</v>
      </c>
      <c r="F50" s="4">
        <f t="shared" si="1"/>
        <v>0</v>
      </c>
      <c r="G50" s="5">
        <f t="shared" si="2"/>
        <v>0.92999999999999261</v>
      </c>
      <c r="H50" s="4">
        <f t="shared" si="7"/>
        <v>0.92168406963486327</v>
      </c>
      <c r="I50" s="5">
        <f t="shared" si="7"/>
        <v>1.2965179824700217</v>
      </c>
      <c r="J50" s="4">
        <f t="shared" si="3"/>
        <v>0.71089185194249671</v>
      </c>
      <c r="K50" s="8">
        <f t="shared" si="4"/>
        <v>41.55095198655431</v>
      </c>
      <c r="L50">
        <v>41.544400000000003</v>
      </c>
    </row>
    <row r="51" spans="2:12" x14ac:dyDescent="0.25">
      <c r="B51">
        <v>49</v>
      </c>
      <c r="C51" s="9">
        <v>44270</v>
      </c>
      <c r="D51">
        <v>123.99</v>
      </c>
      <c r="E51" s="4">
        <f t="shared" si="0"/>
        <v>2.9599999999999937</v>
      </c>
      <c r="F51" s="4">
        <f t="shared" si="1"/>
        <v>2.9599999999999937</v>
      </c>
      <c r="G51" s="5">
        <f t="shared" si="2"/>
        <v>0</v>
      </c>
      <c r="H51" s="4">
        <f t="shared" si="7"/>
        <v>1.0672780646609439</v>
      </c>
      <c r="I51" s="5">
        <f t="shared" si="7"/>
        <v>1.2039095551507344</v>
      </c>
      <c r="J51" s="4">
        <f t="shared" si="3"/>
        <v>0.88651017021566569</v>
      </c>
      <c r="K51" s="8">
        <f t="shared" si="4"/>
        <v>46.99206949487688</v>
      </c>
      <c r="L51">
        <v>46.988999999999997</v>
      </c>
    </row>
    <row r="52" spans="2:12" x14ac:dyDescent="0.25">
      <c r="B52">
        <v>50</v>
      </c>
      <c r="C52" s="9">
        <v>44271</v>
      </c>
      <c r="D52">
        <v>125.57</v>
      </c>
      <c r="E52" s="4">
        <f t="shared" si="0"/>
        <v>1.5799999999999983</v>
      </c>
      <c r="F52" s="4">
        <f t="shared" si="1"/>
        <v>1.5799999999999983</v>
      </c>
      <c r="G52" s="5">
        <f t="shared" si="2"/>
        <v>0</v>
      </c>
      <c r="H52" s="4">
        <f t="shared" si="7"/>
        <v>1.1039010600423049</v>
      </c>
      <c r="I52" s="5">
        <f t="shared" si="7"/>
        <v>1.1179160154971106</v>
      </c>
      <c r="J52" s="4">
        <f t="shared" si="3"/>
        <v>0.98746331990907776</v>
      </c>
      <c r="K52" s="8">
        <f t="shared" si="4"/>
        <v>49.684606000892245</v>
      </c>
      <c r="L52">
        <v>49.680500000000002</v>
      </c>
    </row>
    <row r="53" spans="2:12" x14ac:dyDescent="0.25">
      <c r="B53">
        <v>51</v>
      </c>
      <c r="C53" s="9">
        <v>44272</v>
      </c>
      <c r="D53">
        <v>124.76</v>
      </c>
      <c r="E53" s="4">
        <f t="shared" si="0"/>
        <v>-0.80999999999998806</v>
      </c>
      <c r="F53" s="4">
        <f t="shared" si="1"/>
        <v>0</v>
      </c>
      <c r="G53" s="5">
        <f t="shared" si="2"/>
        <v>0.80999999999998806</v>
      </c>
      <c r="H53" s="4">
        <f t="shared" si="7"/>
        <v>1.0250509843249973</v>
      </c>
      <c r="I53" s="5">
        <f t="shared" si="7"/>
        <v>1.0959220143901733</v>
      </c>
      <c r="J53" s="4">
        <f t="shared" si="3"/>
        <v>0.93533204996834352</v>
      </c>
      <c r="K53" s="8">
        <f t="shared" si="4"/>
        <v>48.329280238171165</v>
      </c>
      <c r="L53">
        <v>48.323099999999997</v>
      </c>
    </row>
    <row r="54" spans="2:12" x14ac:dyDescent="0.25">
      <c r="B54">
        <v>52</v>
      </c>
      <c r="C54" s="9">
        <v>44273</v>
      </c>
      <c r="D54">
        <v>120.53</v>
      </c>
      <c r="E54" s="4">
        <f t="shared" si="0"/>
        <v>-4.230000000000004</v>
      </c>
      <c r="F54" s="4">
        <f t="shared" si="1"/>
        <v>0</v>
      </c>
      <c r="G54" s="5">
        <f t="shared" si="2"/>
        <v>4.230000000000004</v>
      </c>
      <c r="H54" s="4">
        <f t="shared" si="7"/>
        <v>0.95183305687321174</v>
      </c>
      <c r="I54" s="5">
        <f t="shared" si="7"/>
        <v>1.3197847276480184</v>
      </c>
      <c r="J54" s="4">
        <f t="shared" si="3"/>
        <v>0.72120326666415402</v>
      </c>
      <c r="K54" s="8">
        <f t="shared" si="4"/>
        <v>41.901109568651378</v>
      </c>
      <c r="L54">
        <v>41.890900000000002</v>
      </c>
    </row>
    <row r="55" spans="2:12" x14ac:dyDescent="0.25">
      <c r="B55">
        <v>53</v>
      </c>
      <c r="C55" s="9">
        <v>44274</v>
      </c>
      <c r="D55">
        <v>119.99</v>
      </c>
      <c r="E55" s="4">
        <f t="shared" si="0"/>
        <v>-0.54000000000000625</v>
      </c>
      <c r="F55" s="4">
        <f t="shared" si="1"/>
        <v>0</v>
      </c>
      <c r="G55" s="5">
        <f t="shared" si="2"/>
        <v>0.54000000000000625</v>
      </c>
      <c r="H55" s="4">
        <f t="shared" si="7"/>
        <v>0.88384498138226797</v>
      </c>
      <c r="I55" s="5">
        <f t="shared" si="7"/>
        <v>1.2640858185303032</v>
      </c>
      <c r="J55" s="4">
        <f t="shared" si="3"/>
        <v>0.69919697573213468</v>
      </c>
      <c r="K55" s="8">
        <f t="shared" si="4"/>
        <v>41.14867114984542</v>
      </c>
      <c r="L55">
        <v>41.138399999999997</v>
      </c>
    </row>
    <row r="56" spans="2:12" x14ac:dyDescent="0.25">
      <c r="B56">
        <v>54</v>
      </c>
      <c r="C56" s="9">
        <v>44277</v>
      </c>
      <c r="D56">
        <v>123.39</v>
      </c>
      <c r="E56" s="4">
        <f t="shared" si="0"/>
        <v>3.4000000000000057</v>
      </c>
      <c r="F56" s="4">
        <f t="shared" si="1"/>
        <v>3.4000000000000057</v>
      </c>
      <c r="G56" s="5">
        <f t="shared" si="2"/>
        <v>0</v>
      </c>
      <c r="H56" s="4">
        <f t="shared" si="7"/>
        <v>1.0635703398549636</v>
      </c>
      <c r="I56" s="5">
        <f t="shared" si="7"/>
        <v>1.1737939743495673</v>
      </c>
      <c r="J56" s="4">
        <f t="shared" si="3"/>
        <v>0.90609626825211664</v>
      </c>
      <c r="K56" s="8">
        <f t="shared" si="4"/>
        <v>47.53675264696907</v>
      </c>
      <c r="L56">
        <v>47.531399999999998</v>
      </c>
    </row>
    <row r="57" spans="2:12" x14ac:dyDescent="0.25">
      <c r="B57">
        <v>55</v>
      </c>
      <c r="C57" s="9">
        <v>44278</v>
      </c>
      <c r="D57">
        <v>122.54</v>
      </c>
      <c r="E57" s="4">
        <f t="shared" si="0"/>
        <v>-0.84999999999999432</v>
      </c>
      <c r="F57" s="4">
        <f t="shared" si="1"/>
        <v>0</v>
      </c>
      <c r="G57" s="5">
        <f t="shared" si="2"/>
        <v>0.84999999999999432</v>
      </c>
      <c r="H57" s="4">
        <f t="shared" si="7"/>
        <v>0.98760102986532339</v>
      </c>
      <c r="I57" s="5">
        <f t="shared" si="7"/>
        <v>1.1506658333245976</v>
      </c>
      <c r="J57" s="4">
        <f t="shared" si="3"/>
        <v>0.85828656875286369</v>
      </c>
      <c r="K57" s="8">
        <f t="shared" si="4"/>
        <v>46.186986613635071</v>
      </c>
      <c r="L57">
        <v>46.178699999999999</v>
      </c>
    </row>
    <row r="58" spans="2:12" x14ac:dyDescent="0.25">
      <c r="B58">
        <v>56</v>
      </c>
      <c r="C58" s="9">
        <v>44279</v>
      </c>
      <c r="D58">
        <v>120.09</v>
      </c>
      <c r="E58" s="4">
        <f t="shared" si="0"/>
        <v>-2.4500000000000028</v>
      </c>
      <c r="F58" s="4">
        <f t="shared" si="1"/>
        <v>0</v>
      </c>
      <c r="G58" s="5">
        <f t="shared" si="2"/>
        <v>2.4500000000000028</v>
      </c>
      <c r="H58" s="4">
        <f t="shared" si="7"/>
        <v>0.91705809916065739</v>
      </c>
      <c r="I58" s="5">
        <f t="shared" si="7"/>
        <v>1.2434754166585551</v>
      </c>
      <c r="J58" s="4">
        <f t="shared" si="3"/>
        <v>0.73749596242518367</v>
      </c>
      <c r="K58" s="8">
        <f t="shared" si="4"/>
        <v>42.445909422188947</v>
      </c>
      <c r="L58">
        <v>42.436199999999999</v>
      </c>
    </row>
    <row r="59" spans="2:12" x14ac:dyDescent="0.25">
      <c r="B59">
        <v>57</v>
      </c>
      <c r="C59" s="9">
        <v>44280</v>
      </c>
      <c r="D59">
        <v>120.59</v>
      </c>
      <c r="E59" s="4">
        <f t="shared" si="0"/>
        <v>0.5</v>
      </c>
      <c r="F59" s="4">
        <f t="shared" si="1"/>
        <v>0.5</v>
      </c>
      <c r="G59" s="5">
        <f t="shared" si="2"/>
        <v>0</v>
      </c>
      <c r="H59" s="4">
        <f t="shared" si="7"/>
        <v>0.88726823493489615</v>
      </c>
      <c r="I59" s="5">
        <f t="shared" si="7"/>
        <v>1.1546557440400869</v>
      </c>
      <c r="J59" s="4">
        <f t="shared" si="3"/>
        <v>0.76842664102668889</v>
      </c>
      <c r="K59" s="8">
        <f t="shared" si="4"/>
        <v>43.45255964819475</v>
      </c>
      <c r="L59">
        <v>43.4422</v>
      </c>
    </row>
    <row r="60" spans="2:12" x14ac:dyDescent="0.25">
      <c r="B60">
        <v>58</v>
      </c>
      <c r="C60" s="9">
        <v>44281</v>
      </c>
      <c r="D60">
        <v>121.21</v>
      </c>
      <c r="E60" s="4">
        <f t="shared" si="0"/>
        <v>0.61999999999999034</v>
      </c>
      <c r="F60" s="4">
        <f t="shared" si="1"/>
        <v>0.61999999999999034</v>
      </c>
      <c r="G60" s="5">
        <f t="shared" si="2"/>
        <v>0</v>
      </c>
      <c r="H60" s="4">
        <f t="shared" si="7"/>
        <v>0.8681776467252601</v>
      </c>
      <c r="I60" s="5">
        <f t="shared" si="7"/>
        <v>1.0721803337515092</v>
      </c>
      <c r="J60" s="4">
        <f t="shared" si="3"/>
        <v>0.80973099337454435</v>
      </c>
      <c r="K60" s="8">
        <f t="shared" si="4"/>
        <v>44.743168810115051</v>
      </c>
      <c r="L60">
        <v>44.7331</v>
      </c>
    </row>
    <row r="61" spans="2:12" x14ac:dyDescent="0.25">
      <c r="B61">
        <v>59</v>
      </c>
      <c r="C61" s="9">
        <v>44284</v>
      </c>
      <c r="D61">
        <v>121.39</v>
      </c>
      <c r="E61" s="4">
        <f t="shared" si="0"/>
        <v>0.18000000000000682</v>
      </c>
      <c r="F61" s="4">
        <f t="shared" si="1"/>
        <v>0.18000000000000682</v>
      </c>
      <c r="G61" s="5">
        <f t="shared" si="2"/>
        <v>0</v>
      </c>
      <c r="H61" s="4">
        <f t="shared" si="7"/>
        <v>0.81902210053059921</v>
      </c>
      <c r="I61" s="5">
        <f t="shared" si="7"/>
        <v>0.99559602419783</v>
      </c>
      <c r="J61" s="4">
        <f t="shared" si="3"/>
        <v>0.82264500924509054</v>
      </c>
      <c r="K61" s="8">
        <f t="shared" si="4"/>
        <v>45.134680920988366</v>
      </c>
      <c r="L61">
        <v>45.124299999999998</v>
      </c>
    </row>
    <row r="62" spans="2:12" x14ac:dyDescent="0.25">
      <c r="B62">
        <v>60</v>
      </c>
      <c r="C62" s="9">
        <v>44285</v>
      </c>
      <c r="D62">
        <v>119.9</v>
      </c>
      <c r="E62" s="4">
        <f t="shared" si="0"/>
        <v>-1.4899999999999949</v>
      </c>
      <c r="F62" s="4">
        <f t="shared" si="1"/>
        <v>0</v>
      </c>
      <c r="G62" s="5">
        <f t="shared" si="2"/>
        <v>1.4899999999999949</v>
      </c>
      <c r="H62" s="4">
        <f t="shared" ref="H62:I77" si="8">((H61*13)+F62)/14</f>
        <v>0.76052052192127062</v>
      </c>
      <c r="I62" s="5">
        <f t="shared" si="8"/>
        <v>1.0309105938979848</v>
      </c>
      <c r="J62" s="4">
        <f t="shared" si="3"/>
        <v>0.73771724378702908</v>
      </c>
      <c r="K62" s="8">
        <f t="shared" si="4"/>
        <v>42.453238374921838</v>
      </c>
      <c r="L62">
        <v>42.439500000000002</v>
      </c>
    </row>
    <row r="63" spans="2:12" x14ac:dyDescent="0.25">
      <c r="B63">
        <v>61</v>
      </c>
      <c r="C63" s="9">
        <v>44286</v>
      </c>
      <c r="D63">
        <v>122.15</v>
      </c>
      <c r="E63" s="4">
        <f t="shared" si="0"/>
        <v>2.25</v>
      </c>
      <c r="F63" s="4">
        <f t="shared" si="1"/>
        <v>2.25</v>
      </c>
      <c r="G63" s="5">
        <f t="shared" si="2"/>
        <v>0</v>
      </c>
      <c r="H63" s="4">
        <f t="shared" si="8"/>
        <v>0.86691191321260841</v>
      </c>
      <c r="I63" s="5">
        <f t="shared" si="8"/>
        <v>0.95727412290527159</v>
      </c>
      <c r="J63" s="4">
        <f t="shared" si="3"/>
        <v>0.90560466690730224</v>
      </c>
      <c r="K63" s="8">
        <f t="shared" si="4"/>
        <v>47.523218358666789</v>
      </c>
      <c r="L63">
        <v>47.514899999999997</v>
      </c>
    </row>
    <row r="64" spans="2:12" x14ac:dyDescent="0.25">
      <c r="B64">
        <v>62</v>
      </c>
      <c r="C64" s="9">
        <v>44287</v>
      </c>
      <c r="D64">
        <v>123</v>
      </c>
      <c r="E64" s="4">
        <f t="shared" si="0"/>
        <v>0.84999999999999432</v>
      </c>
      <c r="F64" s="4">
        <f t="shared" si="1"/>
        <v>0.84999999999999432</v>
      </c>
      <c r="G64" s="5">
        <f t="shared" si="2"/>
        <v>0</v>
      </c>
      <c r="H64" s="4">
        <f t="shared" si="8"/>
        <v>0.86570391941170743</v>
      </c>
      <c r="I64" s="5">
        <f t="shared" si="8"/>
        <v>0.88889739984060934</v>
      </c>
      <c r="J64" s="4">
        <f t="shared" si="3"/>
        <v>0.97390758434768643</v>
      </c>
      <c r="K64" s="8">
        <f t="shared" si="4"/>
        <v>49.339066938614138</v>
      </c>
      <c r="L64">
        <v>49.331200000000003</v>
      </c>
    </row>
    <row r="65" spans="2:12" x14ac:dyDescent="0.25">
      <c r="B65">
        <v>63</v>
      </c>
      <c r="C65" s="9">
        <v>44291</v>
      </c>
      <c r="D65">
        <v>125.9</v>
      </c>
      <c r="E65" s="4">
        <f t="shared" si="0"/>
        <v>2.9000000000000057</v>
      </c>
      <c r="F65" s="4">
        <f t="shared" si="1"/>
        <v>2.9000000000000057</v>
      </c>
      <c r="G65" s="5">
        <f t="shared" si="2"/>
        <v>0</v>
      </c>
      <c r="H65" s="4">
        <f t="shared" si="8"/>
        <v>1.0110107823108716</v>
      </c>
      <c r="I65" s="5">
        <f t="shared" si="8"/>
        <v>0.82540472842342294</v>
      </c>
      <c r="J65" s="4">
        <f t="shared" si="3"/>
        <v>1.224866719920503</v>
      </c>
      <c r="K65" s="8">
        <f t="shared" si="4"/>
        <v>55.053487427070195</v>
      </c>
      <c r="L65">
        <v>55.050199999999997</v>
      </c>
    </row>
    <row r="66" spans="2:12" x14ac:dyDescent="0.25">
      <c r="B66">
        <v>64</v>
      </c>
      <c r="C66" s="9">
        <v>44292</v>
      </c>
      <c r="D66">
        <v>126.21</v>
      </c>
      <c r="E66" s="4">
        <f t="shared" si="0"/>
        <v>0.30999999999998806</v>
      </c>
      <c r="F66" s="4">
        <f t="shared" si="1"/>
        <v>0.30999999999998806</v>
      </c>
      <c r="G66" s="5">
        <f t="shared" si="2"/>
        <v>0</v>
      </c>
      <c r="H66" s="4">
        <f t="shared" si="8"/>
        <v>0.96093858357437989</v>
      </c>
      <c r="I66" s="5">
        <f t="shared" si="8"/>
        <v>0.76644724782174989</v>
      </c>
      <c r="J66" s="4">
        <f t="shared" si="3"/>
        <v>1.2537569758458604</v>
      </c>
      <c r="K66" s="8">
        <f t="shared" si="4"/>
        <v>55.629643714150291</v>
      </c>
      <c r="L66">
        <v>55.626600000000003</v>
      </c>
    </row>
    <row r="67" spans="2:12" x14ac:dyDescent="0.25">
      <c r="B67">
        <v>65</v>
      </c>
      <c r="C67" s="9">
        <v>44293</v>
      </c>
      <c r="D67">
        <v>127.9</v>
      </c>
      <c r="E67" s="4">
        <f t="shared" si="0"/>
        <v>1.6900000000000119</v>
      </c>
      <c r="F67" s="4">
        <f t="shared" si="1"/>
        <v>1.6900000000000119</v>
      </c>
      <c r="G67" s="5">
        <f t="shared" si="2"/>
        <v>0</v>
      </c>
      <c r="H67" s="4">
        <f t="shared" si="8"/>
        <v>1.0130143990333536</v>
      </c>
      <c r="I67" s="5">
        <f t="shared" si="8"/>
        <v>0.71170101583448198</v>
      </c>
      <c r="J67" s="4">
        <f t="shared" si="3"/>
        <v>1.4233707364399029</v>
      </c>
      <c r="K67" s="8">
        <f t="shared" si="4"/>
        <v>58.735162352044071</v>
      </c>
      <c r="L67">
        <v>58.737400000000001</v>
      </c>
    </row>
    <row r="68" spans="2:12" x14ac:dyDescent="0.25">
      <c r="B68">
        <v>66</v>
      </c>
      <c r="C68" s="9">
        <v>44294</v>
      </c>
      <c r="D68">
        <v>130.36000000000001</v>
      </c>
      <c r="E68" s="4">
        <f t="shared" ref="E68:E84" si="9">D68-D67</f>
        <v>2.460000000000008</v>
      </c>
      <c r="F68" s="4">
        <f t="shared" ref="F68:F84" si="10">IF(E68&gt;0,E68,0)</f>
        <v>2.460000000000008</v>
      </c>
      <c r="G68" s="5">
        <f t="shared" ref="G68:G84" si="11">IF(E68&lt;0,-E68,0)</f>
        <v>0</v>
      </c>
      <c r="H68" s="4">
        <f t="shared" si="8"/>
        <v>1.1163705133881145</v>
      </c>
      <c r="I68" s="5">
        <f t="shared" si="8"/>
        <v>0.66086522898916189</v>
      </c>
      <c r="J68" s="4">
        <f t="shared" si="3"/>
        <v>1.689255939665155</v>
      </c>
      <c r="K68" s="8">
        <f t="shared" si="4"/>
        <v>62.814993350000286</v>
      </c>
      <c r="L68">
        <v>62.819800000000001</v>
      </c>
    </row>
    <row r="69" spans="2:12" x14ac:dyDescent="0.25">
      <c r="B69">
        <v>67</v>
      </c>
      <c r="C69" s="9">
        <v>44295</v>
      </c>
      <c r="D69">
        <v>132.995</v>
      </c>
      <c r="E69" s="4">
        <f t="shared" si="9"/>
        <v>2.6349999999999909</v>
      </c>
      <c r="F69" s="4">
        <f t="shared" si="10"/>
        <v>2.6349999999999909</v>
      </c>
      <c r="G69" s="5">
        <f t="shared" si="11"/>
        <v>0</v>
      </c>
      <c r="H69" s="4">
        <f t="shared" si="8"/>
        <v>1.2248440481461056</v>
      </c>
      <c r="I69" s="5">
        <f t="shared" si="8"/>
        <v>0.61366056977565031</v>
      </c>
      <c r="J69" s="4">
        <f t="shared" si="3"/>
        <v>1.9959634176820247</v>
      </c>
      <c r="K69" s="8">
        <f t="shared" si="4"/>
        <v>66.621755322576689</v>
      </c>
      <c r="L69">
        <v>66.63</v>
      </c>
    </row>
    <row r="70" spans="2:12" x14ac:dyDescent="0.25">
      <c r="B70">
        <v>68</v>
      </c>
      <c r="C70" s="9">
        <v>44298</v>
      </c>
      <c r="D70">
        <v>131.24</v>
      </c>
      <c r="E70" s="4">
        <f t="shared" si="9"/>
        <v>-1.7549999999999955</v>
      </c>
      <c r="F70" s="4">
        <f t="shared" si="10"/>
        <v>0</v>
      </c>
      <c r="G70" s="5">
        <f t="shared" si="11"/>
        <v>1.7549999999999955</v>
      </c>
      <c r="H70" s="4">
        <f t="shared" si="8"/>
        <v>1.1373551875642409</v>
      </c>
      <c r="I70" s="5">
        <f t="shared" si="8"/>
        <v>0.69518481479167504</v>
      </c>
      <c r="J70" s="4">
        <f t="shared" si="3"/>
        <v>1.6360472256648333</v>
      </c>
      <c r="K70" s="8">
        <f t="shared" si="4"/>
        <v>62.064412569551301</v>
      </c>
      <c r="L70">
        <v>62.069499999999998</v>
      </c>
    </row>
    <row r="71" spans="2:12" x14ac:dyDescent="0.25">
      <c r="B71">
        <v>69</v>
      </c>
      <c r="C71" s="9">
        <v>44299</v>
      </c>
      <c r="D71">
        <v>134.43</v>
      </c>
      <c r="E71" s="4">
        <f t="shared" si="9"/>
        <v>3.1899999999999977</v>
      </c>
      <c r="F71" s="4">
        <f t="shared" si="10"/>
        <v>3.1899999999999977</v>
      </c>
      <c r="G71" s="5">
        <f t="shared" si="11"/>
        <v>0</v>
      </c>
      <c r="H71" s="4">
        <f t="shared" si="8"/>
        <v>1.2839726741667949</v>
      </c>
      <c r="I71" s="5">
        <f t="shared" si="8"/>
        <v>0.6455287565922696</v>
      </c>
      <c r="J71" s="4">
        <f t="shared" si="3"/>
        <v>1.9890247507250569</v>
      </c>
      <c r="K71" s="8">
        <f t="shared" si="4"/>
        <v>66.544271680673546</v>
      </c>
      <c r="L71">
        <v>66.554100000000005</v>
      </c>
    </row>
    <row r="72" spans="2:12" x14ac:dyDescent="0.25">
      <c r="B72">
        <v>70</v>
      </c>
      <c r="C72" s="9">
        <v>44300</v>
      </c>
      <c r="D72">
        <v>132.03</v>
      </c>
      <c r="E72" s="4">
        <f t="shared" si="9"/>
        <v>-2.4000000000000057</v>
      </c>
      <c r="F72" s="4">
        <f t="shared" si="10"/>
        <v>0</v>
      </c>
      <c r="G72" s="5">
        <f t="shared" si="11"/>
        <v>2.4000000000000057</v>
      </c>
      <c r="H72" s="4">
        <f t="shared" si="8"/>
        <v>1.1922603402977381</v>
      </c>
      <c r="I72" s="5">
        <f t="shared" si="8"/>
        <v>0.77084813112139361</v>
      </c>
      <c r="J72" s="4">
        <f t="shared" si="3"/>
        <v>1.5466864252019314</v>
      </c>
      <c r="K72" s="8">
        <f t="shared" si="4"/>
        <v>60.733288947393355</v>
      </c>
      <c r="L72">
        <v>60.739699999999999</v>
      </c>
    </row>
    <row r="73" spans="2:12" x14ac:dyDescent="0.25">
      <c r="B73">
        <v>71</v>
      </c>
      <c r="C73" s="9">
        <v>44301</v>
      </c>
      <c r="D73">
        <v>134.5</v>
      </c>
      <c r="E73" s="4">
        <f t="shared" si="9"/>
        <v>2.4699999999999989</v>
      </c>
      <c r="F73" s="4">
        <f t="shared" si="10"/>
        <v>2.4699999999999989</v>
      </c>
      <c r="G73" s="5">
        <f t="shared" si="11"/>
        <v>0</v>
      </c>
      <c r="H73" s="4">
        <f t="shared" si="8"/>
        <v>1.2835274588478995</v>
      </c>
      <c r="I73" s="5">
        <f t="shared" si="8"/>
        <v>0.71578755032700836</v>
      </c>
      <c r="J73" s="4">
        <f t="shared" si="3"/>
        <v>1.7931681799460168</v>
      </c>
      <c r="K73" s="8">
        <f t="shared" si="4"/>
        <v>64.198360586388787</v>
      </c>
      <c r="L73">
        <v>64.209100000000007</v>
      </c>
    </row>
    <row r="74" spans="2:12" x14ac:dyDescent="0.25">
      <c r="B74">
        <v>72</v>
      </c>
      <c r="C74" s="9">
        <v>44302</v>
      </c>
      <c r="D74">
        <v>134.16</v>
      </c>
      <c r="E74" s="4">
        <f t="shared" si="9"/>
        <v>-0.34000000000000341</v>
      </c>
      <c r="F74" s="4">
        <f t="shared" si="10"/>
        <v>0</v>
      </c>
      <c r="G74" s="5">
        <f t="shared" si="11"/>
        <v>0.34000000000000341</v>
      </c>
      <c r="H74" s="4">
        <f t="shared" si="8"/>
        <v>1.1918469260730495</v>
      </c>
      <c r="I74" s="5">
        <f t="shared" si="8"/>
        <v>0.68894558244650805</v>
      </c>
      <c r="J74" s="4">
        <f t="shared" si="3"/>
        <v>1.7299580060310327</v>
      </c>
      <c r="K74" s="8">
        <f t="shared" si="4"/>
        <v>63.369399903192772</v>
      </c>
      <c r="L74">
        <v>63.378100000000003</v>
      </c>
    </row>
    <row r="75" spans="2:12" x14ac:dyDescent="0.25">
      <c r="B75">
        <v>73</v>
      </c>
      <c r="C75" s="9">
        <v>44305</v>
      </c>
      <c r="D75">
        <v>134.84</v>
      </c>
      <c r="E75" s="4">
        <f t="shared" si="9"/>
        <v>0.68000000000000682</v>
      </c>
      <c r="F75" s="4">
        <f t="shared" si="10"/>
        <v>0.68000000000000682</v>
      </c>
      <c r="G75" s="5">
        <f t="shared" si="11"/>
        <v>0</v>
      </c>
      <c r="H75" s="4">
        <f t="shared" si="8"/>
        <v>1.1552864313535467</v>
      </c>
      <c r="I75" s="5">
        <f t="shared" si="8"/>
        <v>0.63973518370032889</v>
      </c>
      <c r="J75" s="4">
        <f t="shared" si="3"/>
        <v>1.8058822787753963</v>
      </c>
      <c r="K75" s="8">
        <f t="shared" si="4"/>
        <v>64.360586060066581</v>
      </c>
      <c r="L75">
        <v>64.369699999999995</v>
      </c>
    </row>
    <row r="76" spans="2:12" x14ac:dyDescent="0.25">
      <c r="B76">
        <v>74</v>
      </c>
      <c r="C76" s="9">
        <v>44306</v>
      </c>
      <c r="D76">
        <v>133.11000000000001</v>
      </c>
      <c r="E76" s="4">
        <f t="shared" si="9"/>
        <v>-1.7299999999999898</v>
      </c>
      <c r="F76" s="4">
        <f t="shared" si="10"/>
        <v>0</v>
      </c>
      <c r="G76" s="5">
        <f t="shared" si="11"/>
        <v>1.7299999999999898</v>
      </c>
      <c r="H76" s="4">
        <f t="shared" si="8"/>
        <v>1.0727659719711504</v>
      </c>
      <c r="I76" s="5">
        <f t="shared" si="8"/>
        <v>0.71761124200744753</v>
      </c>
      <c r="J76" s="4">
        <f t="shared" si="3"/>
        <v>1.4949124388996362</v>
      </c>
      <c r="K76" s="8">
        <f t="shared" si="4"/>
        <v>59.918433031620012</v>
      </c>
      <c r="L76">
        <v>59.923099999999998</v>
      </c>
    </row>
    <row r="77" spans="2:12" x14ac:dyDescent="0.25">
      <c r="B77">
        <v>75</v>
      </c>
      <c r="C77" s="9">
        <v>44307</v>
      </c>
      <c r="D77">
        <v>133.5</v>
      </c>
      <c r="E77" s="4">
        <f t="shared" si="9"/>
        <v>0.38999999999998636</v>
      </c>
      <c r="F77" s="4">
        <f t="shared" si="10"/>
        <v>0.38999999999998636</v>
      </c>
      <c r="G77" s="5">
        <f t="shared" si="11"/>
        <v>0</v>
      </c>
      <c r="H77" s="4">
        <f t="shared" si="8"/>
        <v>1.0239969739732102</v>
      </c>
      <c r="I77" s="5">
        <f t="shared" si="8"/>
        <v>0.66635329614977279</v>
      </c>
      <c r="J77" s="4">
        <f t="shared" si="3"/>
        <v>1.5367178040386729</v>
      </c>
      <c r="K77" s="8">
        <f t="shared" si="4"/>
        <v>60.578981295912612</v>
      </c>
      <c r="L77">
        <v>60.585000000000001</v>
      </c>
    </row>
    <row r="78" spans="2:12" x14ac:dyDescent="0.25">
      <c r="B78">
        <v>76</v>
      </c>
      <c r="C78" s="9">
        <v>44308</v>
      </c>
      <c r="D78">
        <v>131.94</v>
      </c>
      <c r="E78" s="4">
        <f t="shared" si="9"/>
        <v>-1.5600000000000023</v>
      </c>
      <c r="F78" s="4">
        <f t="shared" si="10"/>
        <v>0</v>
      </c>
      <c r="G78" s="5">
        <f t="shared" si="11"/>
        <v>1.5600000000000023</v>
      </c>
      <c r="H78" s="4">
        <f t="shared" ref="H78:I84" si="12">((H77*13)+F78)/14</f>
        <v>0.95085433297512378</v>
      </c>
      <c r="I78" s="5">
        <f t="shared" si="12"/>
        <v>0.73018520356764627</v>
      </c>
      <c r="J78" s="4">
        <f t="shared" si="3"/>
        <v>1.3022098069493875</v>
      </c>
      <c r="K78" s="8">
        <f t="shared" si="4"/>
        <v>56.563472322052171</v>
      </c>
      <c r="L78">
        <v>56.569000000000003</v>
      </c>
    </row>
    <row r="79" spans="2:12" x14ac:dyDescent="0.25">
      <c r="B79">
        <v>77</v>
      </c>
      <c r="C79" s="9">
        <v>44309</v>
      </c>
      <c r="D79">
        <v>134.32</v>
      </c>
      <c r="E79" s="4">
        <f t="shared" si="9"/>
        <v>2.3799999999999955</v>
      </c>
      <c r="F79" s="4">
        <f t="shared" si="10"/>
        <v>2.3799999999999955</v>
      </c>
      <c r="G79" s="5">
        <f t="shared" si="11"/>
        <v>0</v>
      </c>
      <c r="H79" s="4">
        <f t="shared" si="12"/>
        <v>1.0529361663340431</v>
      </c>
      <c r="I79" s="5">
        <f t="shared" si="12"/>
        <v>0.67802911759852869</v>
      </c>
      <c r="J79" s="4">
        <f t="shared" si="3"/>
        <v>1.5529365022897181</v>
      </c>
      <c r="K79" s="8">
        <f t="shared" si="4"/>
        <v>60.82942137013184</v>
      </c>
      <c r="L79">
        <v>60.839599999999997</v>
      </c>
    </row>
    <row r="80" spans="2:12" x14ac:dyDescent="0.25">
      <c r="B80">
        <v>78</v>
      </c>
      <c r="C80" s="9">
        <v>44312</v>
      </c>
      <c r="D80">
        <v>134.72</v>
      </c>
      <c r="E80" s="4">
        <f t="shared" si="9"/>
        <v>0.40000000000000568</v>
      </c>
      <c r="F80" s="4">
        <f t="shared" si="10"/>
        <v>0.40000000000000568</v>
      </c>
      <c r="G80" s="5">
        <f t="shared" si="11"/>
        <v>0</v>
      </c>
      <c r="H80" s="4">
        <f t="shared" si="12"/>
        <v>1.0062978687387547</v>
      </c>
      <c r="I80" s="5">
        <f t="shared" si="12"/>
        <v>0.62959846634149097</v>
      </c>
      <c r="J80" s="4">
        <f t="shared" si="3"/>
        <v>1.598316899636385</v>
      </c>
      <c r="K80" s="8">
        <f t="shared" si="4"/>
        <v>61.513547476062584</v>
      </c>
      <c r="L80">
        <v>61.525199999999998</v>
      </c>
    </row>
    <row r="81" spans="2:12" x14ac:dyDescent="0.25">
      <c r="B81">
        <v>79</v>
      </c>
      <c r="C81" s="9">
        <v>44313</v>
      </c>
      <c r="D81">
        <v>134.38999999999999</v>
      </c>
      <c r="E81" s="4">
        <f t="shared" si="9"/>
        <v>-0.33000000000001251</v>
      </c>
      <c r="F81" s="4">
        <f t="shared" si="10"/>
        <v>0</v>
      </c>
      <c r="G81" s="5">
        <f t="shared" si="11"/>
        <v>0.33000000000001251</v>
      </c>
      <c r="H81" s="4">
        <f t="shared" si="12"/>
        <v>0.93441944954312939</v>
      </c>
      <c r="I81" s="5">
        <f t="shared" si="12"/>
        <v>0.60819857588852833</v>
      </c>
      <c r="J81" s="4">
        <f t="shared" si="3"/>
        <v>1.5363723076431395</v>
      </c>
      <c r="K81" s="8">
        <f t="shared" si="4"/>
        <v>60.573611492816489</v>
      </c>
      <c r="L81">
        <v>60.585000000000001</v>
      </c>
    </row>
    <row r="82" spans="2:12" x14ac:dyDescent="0.25">
      <c r="B82">
        <v>80</v>
      </c>
      <c r="C82" s="9">
        <v>44314</v>
      </c>
      <c r="D82">
        <v>133.58000000000001</v>
      </c>
      <c r="E82" s="4">
        <f t="shared" si="9"/>
        <v>-0.80999999999997385</v>
      </c>
      <c r="F82" s="4">
        <f t="shared" si="10"/>
        <v>0</v>
      </c>
      <c r="G82" s="5">
        <f t="shared" si="11"/>
        <v>0.80999999999997385</v>
      </c>
      <c r="H82" s="4">
        <f t="shared" si="12"/>
        <v>0.8676752031471916</v>
      </c>
      <c r="I82" s="5">
        <f t="shared" si="12"/>
        <v>0.62261296332506011</v>
      </c>
      <c r="J82" s="4">
        <f t="shared" ref="J82:J84" si="13">H82/I82</f>
        <v>1.3936028548351747</v>
      </c>
      <c r="K82" s="8">
        <f t="shared" ref="K82:K84" si="14">IF(I82=0,100,100-(100/(1+J82)))</f>
        <v>58.221974962138788</v>
      </c>
      <c r="L82">
        <v>58.232399999999998</v>
      </c>
    </row>
    <row r="83" spans="2:12" x14ac:dyDescent="0.25">
      <c r="B83">
        <v>81</v>
      </c>
      <c r="C83" s="9">
        <v>44315</v>
      </c>
      <c r="D83">
        <v>133.47999999999999</v>
      </c>
      <c r="E83" s="4">
        <f t="shared" si="9"/>
        <v>-0.10000000000002274</v>
      </c>
      <c r="F83" s="4">
        <f t="shared" si="10"/>
        <v>0</v>
      </c>
      <c r="G83" s="5">
        <f t="shared" si="11"/>
        <v>0.10000000000002274</v>
      </c>
      <c r="H83" s="4">
        <f t="shared" si="12"/>
        <v>0.80569840292239214</v>
      </c>
      <c r="I83" s="5">
        <f t="shared" si="12"/>
        <v>0.58528346594470027</v>
      </c>
      <c r="J83" s="4">
        <f t="shared" si="13"/>
        <v>1.3765951881485705</v>
      </c>
      <c r="K83" s="8">
        <f t="shared" si="14"/>
        <v>57.922998204038862</v>
      </c>
      <c r="L83">
        <v>57.932000000000002</v>
      </c>
    </row>
    <row r="84" spans="2:12" x14ac:dyDescent="0.25">
      <c r="B84">
        <v>82</v>
      </c>
      <c r="C84" s="9">
        <v>44316</v>
      </c>
      <c r="D84">
        <v>131.46</v>
      </c>
      <c r="E84" s="4">
        <f t="shared" si="9"/>
        <v>-2.0199999999999818</v>
      </c>
      <c r="F84" s="4">
        <f t="shared" si="10"/>
        <v>0</v>
      </c>
      <c r="G84" s="5">
        <f t="shared" si="11"/>
        <v>2.0199999999999818</v>
      </c>
      <c r="H84" s="4">
        <f t="shared" si="12"/>
        <v>0.74814851699936413</v>
      </c>
      <c r="I84" s="5">
        <f t="shared" si="12"/>
        <v>0.68776321837722043</v>
      </c>
      <c r="J84" s="4">
        <f t="shared" si="13"/>
        <v>1.0877995464262002</v>
      </c>
      <c r="K84" s="8">
        <f t="shared" si="14"/>
        <v>52.102681423043975</v>
      </c>
      <c r="L84">
        <v>52.104999999999997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3290F-78E2-4B44-BA14-5817B743D1E3}">
  <dimension ref="B2:L84"/>
  <sheetViews>
    <sheetView topLeftCell="A9" workbookViewId="0">
      <selection activeCell="I87" sqref="I87"/>
    </sheetView>
  </sheetViews>
  <sheetFormatPr defaultRowHeight="15" x14ac:dyDescent="0.25"/>
  <cols>
    <col min="3" max="3" width="9.7109375" bestFit="1" customWidth="1"/>
  </cols>
  <sheetData>
    <row r="2" spans="2:12" ht="25.5" x14ac:dyDescent="0.25">
      <c r="C2" s="1" t="s">
        <v>0</v>
      </c>
      <c r="D2" s="1" t="s">
        <v>12</v>
      </c>
      <c r="E2" s="1" t="s">
        <v>1</v>
      </c>
      <c r="F2" s="1" t="s">
        <v>2</v>
      </c>
      <c r="G2" s="2" t="s">
        <v>3</v>
      </c>
      <c r="H2" s="1" t="s">
        <v>4</v>
      </c>
      <c r="I2" s="2" t="s">
        <v>5</v>
      </c>
      <c r="J2" s="1" t="s">
        <v>6</v>
      </c>
      <c r="K2" s="1" t="s">
        <v>7</v>
      </c>
    </row>
    <row r="3" spans="2:12" x14ac:dyDescent="0.25">
      <c r="B3">
        <v>1</v>
      </c>
      <c r="C3" s="3">
        <v>44200</v>
      </c>
      <c r="D3">
        <v>217.19</v>
      </c>
      <c r="E3" s="4"/>
      <c r="F3" s="4"/>
      <c r="G3" s="5"/>
      <c r="H3" s="4"/>
      <c r="I3" s="5"/>
      <c r="J3" s="4"/>
      <c r="K3" s="4"/>
    </row>
    <row r="4" spans="2:12" x14ac:dyDescent="0.25">
      <c r="B4">
        <v>2</v>
      </c>
      <c r="C4" s="3">
        <v>44201</v>
      </c>
      <c r="D4">
        <v>217.4</v>
      </c>
      <c r="E4" s="4">
        <f t="shared" ref="E4:E67" si="0">D4-D3</f>
        <v>0.21000000000000796</v>
      </c>
      <c r="F4" s="4">
        <f t="shared" ref="F4:F67" si="1">IF(E4&gt;0,E4,0)</f>
        <v>0.21000000000000796</v>
      </c>
      <c r="G4" s="5">
        <f t="shared" ref="G4:G67" si="2">IF(E4&lt;0,-E4,0)</f>
        <v>0</v>
      </c>
      <c r="H4" s="4"/>
      <c r="I4" s="5"/>
      <c r="J4" s="4"/>
      <c r="K4" s="4"/>
    </row>
    <row r="5" spans="2:12" x14ac:dyDescent="0.25">
      <c r="B5">
        <v>3</v>
      </c>
      <c r="C5" s="3">
        <v>44202</v>
      </c>
      <c r="D5">
        <v>211.76</v>
      </c>
      <c r="E5" s="4">
        <f t="shared" si="0"/>
        <v>-5.6400000000000148</v>
      </c>
      <c r="F5" s="4">
        <f t="shared" si="1"/>
        <v>0</v>
      </c>
      <c r="G5" s="5">
        <f t="shared" si="2"/>
        <v>5.6400000000000148</v>
      </c>
      <c r="H5" s="4"/>
      <c r="I5" s="5"/>
      <c r="J5" s="4"/>
      <c r="K5" s="4"/>
    </row>
    <row r="6" spans="2:12" x14ac:dyDescent="0.25">
      <c r="B6">
        <v>4</v>
      </c>
      <c r="C6" s="3">
        <v>44203</v>
      </c>
      <c r="D6">
        <v>217.79</v>
      </c>
      <c r="E6" s="4">
        <f t="shared" si="0"/>
        <v>6.0300000000000011</v>
      </c>
      <c r="F6" s="4">
        <f t="shared" si="1"/>
        <v>6.0300000000000011</v>
      </c>
      <c r="G6" s="5">
        <f t="shared" si="2"/>
        <v>0</v>
      </c>
      <c r="H6" s="4"/>
      <c r="I6" s="5"/>
      <c r="J6" s="4"/>
      <c r="K6" s="4"/>
    </row>
    <row r="7" spans="2:12" x14ac:dyDescent="0.25">
      <c r="B7">
        <v>5</v>
      </c>
      <c r="C7" s="3">
        <v>44204</v>
      </c>
      <c r="D7">
        <v>219.12</v>
      </c>
      <c r="E7" s="4">
        <f t="shared" si="0"/>
        <v>1.3300000000000125</v>
      </c>
      <c r="F7" s="4">
        <f t="shared" si="1"/>
        <v>1.3300000000000125</v>
      </c>
      <c r="G7" s="5">
        <f t="shared" si="2"/>
        <v>0</v>
      </c>
      <c r="H7" s="4"/>
      <c r="I7" s="5"/>
      <c r="J7" s="4"/>
      <c r="K7" s="4"/>
    </row>
    <row r="8" spans="2:12" x14ac:dyDescent="0.25">
      <c r="B8">
        <v>6</v>
      </c>
      <c r="C8" s="3">
        <v>44207</v>
      </c>
      <c r="D8">
        <v>216.99</v>
      </c>
      <c r="E8" s="4">
        <f t="shared" si="0"/>
        <v>-2.1299999999999955</v>
      </c>
      <c r="F8" s="4">
        <f t="shared" si="1"/>
        <v>0</v>
      </c>
      <c r="G8" s="5">
        <f t="shared" si="2"/>
        <v>2.1299999999999955</v>
      </c>
      <c r="H8" s="4"/>
      <c r="I8" s="5"/>
      <c r="J8" s="4"/>
      <c r="K8" s="4"/>
    </row>
    <row r="9" spans="2:12" x14ac:dyDescent="0.25">
      <c r="B9">
        <v>7</v>
      </c>
      <c r="C9" s="3">
        <v>44208</v>
      </c>
      <c r="D9">
        <v>214.44</v>
      </c>
      <c r="E9" s="4">
        <f t="shared" si="0"/>
        <v>-2.5500000000000114</v>
      </c>
      <c r="F9" s="4">
        <f t="shared" si="1"/>
        <v>0</v>
      </c>
      <c r="G9" s="5">
        <f t="shared" si="2"/>
        <v>2.5500000000000114</v>
      </c>
      <c r="H9" s="4"/>
      <c r="I9" s="5"/>
      <c r="J9" s="4"/>
      <c r="K9" s="4"/>
    </row>
    <row r="10" spans="2:12" x14ac:dyDescent="0.25">
      <c r="B10">
        <v>8</v>
      </c>
      <c r="C10" s="3">
        <v>44209</v>
      </c>
      <c r="D10">
        <v>215.84</v>
      </c>
      <c r="E10" s="4">
        <f t="shared" si="0"/>
        <v>1.4000000000000057</v>
      </c>
      <c r="F10" s="4">
        <f t="shared" si="1"/>
        <v>1.4000000000000057</v>
      </c>
      <c r="G10" s="5">
        <f t="shared" si="2"/>
        <v>0</v>
      </c>
      <c r="H10" s="4"/>
      <c r="I10" s="5"/>
      <c r="J10" s="4"/>
      <c r="K10" s="4"/>
    </row>
    <row r="11" spans="2:12" x14ac:dyDescent="0.25">
      <c r="B11">
        <v>9</v>
      </c>
      <c r="C11" s="3">
        <v>44210</v>
      </c>
      <c r="D11">
        <v>212.53</v>
      </c>
      <c r="E11" s="4">
        <f t="shared" si="0"/>
        <v>-3.3100000000000023</v>
      </c>
      <c r="F11" s="4">
        <f t="shared" si="1"/>
        <v>0</v>
      </c>
      <c r="G11" s="5">
        <f t="shared" si="2"/>
        <v>3.3100000000000023</v>
      </c>
      <c r="H11" s="4"/>
      <c r="I11" s="5"/>
      <c r="J11" s="4"/>
      <c r="K11" s="4"/>
    </row>
    <row r="12" spans="2:12" x14ac:dyDescent="0.25">
      <c r="B12">
        <v>10</v>
      </c>
      <c r="C12" s="3">
        <v>44211</v>
      </c>
      <c r="D12">
        <v>212.16</v>
      </c>
      <c r="E12" s="4">
        <f t="shared" si="0"/>
        <v>-0.37000000000000455</v>
      </c>
      <c r="F12" s="4">
        <f t="shared" si="1"/>
        <v>0</v>
      </c>
      <c r="G12" s="5">
        <f t="shared" si="2"/>
        <v>0.37000000000000455</v>
      </c>
      <c r="H12" s="4"/>
      <c r="I12" s="5"/>
      <c r="J12" s="4"/>
      <c r="K12" s="4"/>
    </row>
    <row r="13" spans="2:12" x14ac:dyDescent="0.25">
      <c r="B13">
        <v>11</v>
      </c>
      <c r="C13" s="3">
        <v>44215</v>
      </c>
      <c r="D13">
        <v>215.94</v>
      </c>
      <c r="E13" s="4">
        <f t="shared" si="0"/>
        <v>3.7800000000000011</v>
      </c>
      <c r="F13" s="4">
        <f t="shared" si="1"/>
        <v>3.7800000000000011</v>
      </c>
      <c r="G13" s="5">
        <f t="shared" si="2"/>
        <v>0</v>
      </c>
      <c r="H13" s="4"/>
      <c r="I13" s="5"/>
      <c r="J13" s="4"/>
      <c r="K13" s="4"/>
    </row>
    <row r="14" spans="2:12" x14ac:dyDescent="0.25">
      <c r="B14">
        <v>12</v>
      </c>
      <c r="C14" s="3">
        <v>44216</v>
      </c>
      <c r="D14">
        <v>223.82</v>
      </c>
      <c r="E14" s="4">
        <f t="shared" si="0"/>
        <v>7.8799999999999955</v>
      </c>
      <c r="F14" s="4">
        <f t="shared" si="1"/>
        <v>7.8799999999999955</v>
      </c>
      <c r="G14" s="5">
        <f t="shared" si="2"/>
        <v>0</v>
      </c>
      <c r="H14" s="4"/>
      <c r="I14" s="5"/>
      <c r="J14" s="4"/>
      <c r="K14" s="4"/>
    </row>
    <row r="15" spans="2:12" x14ac:dyDescent="0.25">
      <c r="B15">
        <v>13</v>
      </c>
      <c r="C15" s="3">
        <v>44217</v>
      </c>
      <c r="D15">
        <v>224.45</v>
      </c>
      <c r="E15" s="4">
        <f t="shared" si="0"/>
        <v>0.62999999999999545</v>
      </c>
      <c r="F15" s="4">
        <f t="shared" si="1"/>
        <v>0.62999999999999545</v>
      </c>
      <c r="G15" s="5">
        <f t="shared" si="2"/>
        <v>0</v>
      </c>
      <c r="H15" s="4"/>
      <c r="I15" s="5"/>
      <c r="J15" s="4"/>
      <c r="K15" s="6"/>
    </row>
    <row r="16" spans="2:12" x14ac:dyDescent="0.25">
      <c r="B16">
        <v>14</v>
      </c>
      <c r="C16" s="3">
        <v>44218</v>
      </c>
      <c r="D16">
        <v>225.43</v>
      </c>
      <c r="E16" s="4">
        <f t="shared" si="0"/>
        <v>0.98000000000001819</v>
      </c>
      <c r="F16" s="4">
        <f t="shared" si="1"/>
        <v>0.98000000000001819</v>
      </c>
      <c r="G16" s="5">
        <f t="shared" si="2"/>
        <v>0</v>
      </c>
      <c r="H16" s="4"/>
      <c r="I16" s="5"/>
      <c r="J16" s="4" t="s">
        <v>6</v>
      </c>
      <c r="K16" s="4" t="s">
        <v>9</v>
      </c>
      <c r="L16" s="4" t="s">
        <v>10</v>
      </c>
    </row>
    <row r="17" spans="2:12" x14ac:dyDescent="0.25">
      <c r="B17">
        <v>15</v>
      </c>
      <c r="C17" s="3">
        <v>44221</v>
      </c>
      <c r="D17">
        <v>229</v>
      </c>
      <c r="E17" s="8">
        <f t="shared" si="0"/>
        <v>3.5699999999999932</v>
      </c>
      <c r="F17" s="8">
        <f t="shared" si="1"/>
        <v>3.5699999999999932</v>
      </c>
      <c r="G17" s="5">
        <f t="shared" si="2"/>
        <v>0</v>
      </c>
      <c r="H17" s="8">
        <f>(SUM(F3:F16)/14)</f>
        <v>1.5885714285714312</v>
      </c>
      <c r="I17" s="5">
        <f>(SUM(G3:G16))/14</f>
        <v>1.000000000000002</v>
      </c>
      <c r="J17" s="4">
        <f>H17/I17</f>
        <v>1.5885714285714281</v>
      </c>
      <c r="K17" s="8">
        <f>IF(I17=0,100,100-(100/(1+J17)))</f>
        <v>61.368653421633546</v>
      </c>
      <c r="L17">
        <v>61.367600000000003</v>
      </c>
    </row>
    <row r="18" spans="2:12" x14ac:dyDescent="0.25">
      <c r="B18">
        <v>16</v>
      </c>
      <c r="C18" s="3">
        <v>44222</v>
      </c>
      <c r="D18">
        <v>231.8</v>
      </c>
      <c r="E18" s="8">
        <f t="shared" si="0"/>
        <v>2.8000000000000114</v>
      </c>
      <c r="F18" s="8">
        <f t="shared" si="1"/>
        <v>2.8000000000000114</v>
      </c>
      <c r="G18" s="5">
        <f t="shared" si="2"/>
        <v>0</v>
      </c>
      <c r="H18" s="8">
        <f>((H17*13)+F18)/14</f>
        <v>1.67510204081633</v>
      </c>
      <c r="I18" s="5">
        <f>((I17*13)+G18)/14</f>
        <v>0.92857142857143049</v>
      </c>
      <c r="J18" s="4">
        <f t="shared" ref="J18:J81" si="3">H18/I18</f>
        <v>1.803956043956044</v>
      </c>
      <c r="K18" s="8">
        <f t="shared" ref="K18:K81" si="4">IF(I18=0,100,100-(100/(1+J18)))</f>
        <v>64.336102837435334</v>
      </c>
      <c r="L18">
        <v>64.335400000000007</v>
      </c>
    </row>
    <row r="19" spans="2:12" x14ac:dyDescent="0.25">
      <c r="B19">
        <v>17</v>
      </c>
      <c r="C19" s="3">
        <v>44223</v>
      </c>
      <c r="D19">
        <v>232.36</v>
      </c>
      <c r="E19" s="8">
        <f t="shared" si="0"/>
        <v>0.56000000000000227</v>
      </c>
      <c r="F19" s="8">
        <f t="shared" si="1"/>
        <v>0.56000000000000227</v>
      </c>
      <c r="G19" s="5">
        <f t="shared" si="2"/>
        <v>0</v>
      </c>
      <c r="H19" s="8">
        <f t="shared" ref="H19:I28" si="5">((H18*13)+F19)/14</f>
        <v>1.5954518950437353</v>
      </c>
      <c r="I19" s="5">
        <f t="shared" si="5"/>
        <v>0.86224489795918546</v>
      </c>
      <c r="J19" s="4">
        <f t="shared" si="3"/>
        <v>1.850346576500423</v>
      </c>
      <c r="K19" s="8">
        <f t="shared" si="4"/>
        <v>64.916547052752705</v>
      </c>
      <c r="L19">
        <v>64.917299999999997</v>
      </c>
    </row>
    <row r="20" spans="2:12" x14ac:dyDescent="0.25">
      <c r="B20">
        <v>18</v>
      </c>
      <c r="C20" s="3">
        <v>44224</v>
      </c>
      <c r="D20">
        <v>238.38</v>
      </c>
      <c r="E20" s="4">
        <f t="shared" si="0"/>
        <v>6.0199999999999818</v>
      </c>
      <c r="F20" s="4">
        <f t="shared" si="1"/>
        <v>6.0199999999999818</v>
      </c>
      <c r="G20" s="5">
        <f t="shared" si="2"/>
        <v>0</v>
      </c>
      <c r="H20" s="4">
        <f t="shared" si="5"/>
        <v>1.9114910453977529</v>
      </c>
      <c r="I20" s="5">
        <f t="shared" si="5"/>
        <v>0.80065597667638655</v>
      </c>
      <c r="J20" s="4">
        <f t="shared" si="3"/>
        <v>2.387406203264189</v>
      </c>
      <c r="K20" s="8">
        <f t="shared" si="4"/>
        <v>70.478887384796806</v>
      </c>
      <c r="L20">
        <v>70.480599999999995</v>
      </c>
    </row>
    <row r="21" spans="2:12" x14ac:dyDescent="0.25">
      <c r="B21">
        <v>19</v>
      </c>
      <c r="C21" s="3">
        <v>44225</v>
      </c>
      <c r="D21">
        <v>231.43</v>
      </c>
      <c r="E21" s="4">
        <f t="shared" si="0"/>
        <v>-6.9499999999999886</v>
      </c>
      <c r="F21" s="4">
        <f t="shared" si="1"/>
        <v>0</v>
      </c>
      <c r="G21" s="5">
        <f t="shared" si="2"/>
        <v>6.9499999999999886</v>
      </c>
      <c r="H21" s="4">
        <f t="shared" si="5"/>
        <v>1.7749559707264848</v>
      </c>
      <c r="I21" s="5">
        <f t="shared" si="5"/>
        <v>1.2398948354852151</v>
      </c>
      <c r="J21" s="4">
        <f t="shared" si="3"/>
        <v>1.4315375142536837</v>
      </c>
      <c r="K21" s="8">
        <f t="shared" si="4"/>
        <v>58.873758100050047</v>
      </c>
      <c r="L21">
        <v>58.873199999999997</v>
      </c>
    </row>
    <row r="22" spans="2:12" x14ac:dyDescent="0.25">
      <c r="B22">
        <v>20</v>
      </c>
      <c r="C22" s="3">
        <v>44228</v>
      </c>
      <c r="D22">
        <v>239.1</v>
      </c>
      <c r="E22" s="4">
        <f t="shared" si="0"/>
        <v>7.6699999999999875</v>
      </c>
      <c r="F22" s="4">
        <f t="shared" si="1"/>
        <v>7.6699999999999875</v>
      </c>
      <c r="G22" s="5">
        <f t="shared" si="2"/>
        <v>0</v>
      </c>
      <c r="H22" s="4">
        <f t="shared" si="5"/>
        <v>2.1960305442460206</v>
      </c>
      <c r="I22" s="5">
        <f t="shared" si="5"/>
        <v>1.1513309186648424</v>
      </c>
      <c r="J22" s="4">
        <f t="shared" si="3"/>
        <v>1.9073843224784404</v>
      </c>
      <c r="K22" s="8">
        <f t="shared" si="4"/>
        <v>65.604822442341032</v>
      </c>
      <c r="L22">
        <v>65.605099999999993</v>
      </c>
    </row>
    <row r="23" spans="2:12" x14ac:dyDescent="0.25">
      <c r="B23">
        <v>21</v>
      </c>
      <c r="C23" s="3">
        <v>44229</v>
      </c>
      <c r="D23">
        <v>238.96</v>
      </c>
      <c r="E23" s="4">
        <f t="shared" si="0"/>
        <v>-0.13999999999998636</v>
      </c>
      <c r="F23" s="4">
        <f t="shared" si="1"/>
        <v>0</v>
      </c>
      <c r="G23" s="5">
        <f t="shared" si="2"/>
        <v>0.13999999999998636</v>
      </c>
      <c r="H23" s="4">
        <f t="shared" si="5"/>
        <v>2.0391712196570189</v>
      </c>
      <c r="I23" s="5">
        <f t="shared" si="5"/>
        <v>1.0790929959030671</v>
      </c>
      <c r="J23" s="4">
        <f t="shared" si="3"/>
        <v>1.8897085120550572</v>
      </c>
      <c r="K23" s="8">
        <f t="shared" si="4"/>
        <v>65.394433527524342</v>
      </c>
      <c r="L23">
        <v>65.395600000000002</v>
      </c>
    </row>
    <row r="24" spans="2:12" x14ac:dyDescent="0.25">
      <c r="B24">
        <v>22</v>
      </c>
      <c r="C24" s="3">
        <v>44230</v>
      </c>
      <c r="D24">
        <v>242.44</v>
      </c>
      <c r="E24" s="4">
        <f t="shared" si="0"/>
        <v>3.4799999999999898</v>
      </c>
      <c r="F24" s="4">
        <f t="shared" si="1"/>
        <v>3.4799999999999898</v>
      </c>
      <c r="G24" s="5">
        <f t="shared" si="2"/>
        <v>0</v>
      </c>
      <c r="H24" s="4">
        <f t="shared" si="5"/>
        <v>2.1420875611100882</v>
      </c>
      <c r="I24" s="5">
        <f t="shared" si="5"/>
        <v>1.0020149247671337</v>
      </c>
      <c r="J24" s="4">
        <f t="shared" si="3"/>
        <v>2.1377800950498869</v>
      </c>
      <c r="K24" s="8">
        <f t="shared" si="4"/>
        <v>68.130335150714217</v>
      </c>
      <c r="L24">
        <v>68.132599999999996</v>
      </c>
    </row>
    <row r="25" spans="2:12" x14ac:dyDescent="0.25">
      <c r="B25">
        <v>23</v>
      </c>
      <c r="C25" s="3">
        <v>44231</v>
      </c>
      <c r="D25">
        <v>241.45</v>
      </c>
      <c r="E25" s="4">
        <f t="shared" si="0"/>
        <v>-0.99000000000000909</v>
      </c>
      <c r="F25" s="4">
        <f t="shared" si="1"/>
        <v>0</v>
      </c>
      <c r="G25" s="5">
        <f t="shared" si="2"/>
        <v>0.99000000000000909</v>
      </c>
      <c r="H25" s="4">
        <f t="shared" si="5"/>
        <v>1.9890813067450819</v>
      </c>
      <c r="I25" s="5">
        <f t="shared" si="5"/>
        <v>1.0011567158551962</v>
      </c>
      <c r="J25" s="4">
        <f t="shared" si="3"/>
        <v>1.9867831631594186</v>
      </c>
      <c r="K25" s="8">
        <f t="shared" si="4"/>
        <v>66.519163080382441</v>
      </c>
      <c r="L25">
        <v>66.522800000000004</v>
      </c>
    </row>
    <row r="26" spans="2:12" x14ac:dyDescent="0.25">
      <c r="B26">
        <v>24</v>
      </c>
      <c r="C26" s="3">
        <v>44232</v>
      </c>
      <c r="D26">
        <v>241.64</v>
      </c>
      <c r="E26" s="4">
        <f t="shared" si="0"/>
        <v>0.18999999999999773</v>
      </c>
      <c r="F26" s="4">
        <f t="shared" si="1"/>
        <v>0.18999999999999773</v>
      </c>
      <c r="G26" s="5">
        <f t="shared" si="2"/>
        <v>0</v>
      </c>
      <c r="H26" s="4">
        <f t="shared" si="5"/>
        <v>1.8605754991204331</v>
      </c>
      <c r="I26" s="5">
        <f t="shared" si="5"/>
        <v>0.92964552186553928</v>
      </c>
      <c r="J26" s="4">
        <f t="shared" si="3"/>
        <v>2.0013816614603566</v>
      </c>
      <c r="K26" s="8">
        <f t="shared" si="4"/>
        <v>66.682011393598032</v>
      </c>
      <c r="L26">
        <v>66.685599999999994</v>
      </c>
    </row>
    <row r="27" spans="2:12" x14ac:dyDescent="0.25">
      <c r="B27">
        <v>25</v>
      </c>
      <c r="C27" s="3">
        <v>44235</v>
      </c>
      <c r="D27">
        <v>241.91</v>
      </c>
      <c r="E27" s="4">
        <f t="shared" si="0"/>
        <v>0.27000000000001023</v>
      </c>
      <c r="F27" s="4">
        <f t="shared" si="1"/>
        <v>0.27000000000001023</v>
      </c>
      <c r="G27" s="5">
        <f t="shared" si="2"/>
        <v>0</v>
      </c>
      <c r="H27" s="4">
        <f t="shared" si="5"/>
        <v>1.7469629634689743</v>
      </c>
      <c r="I27" s="5">
        <f t="shared" si="5"/>
        <v>0.86324227030371503</v>
      </c>
      <c r="J27" s="4">
        <f t="shared" si="3"/>
        <v>2.023722683151671</v>
      </c>
      <c r="K27" s="8">
        <f t="shared" si="4"/>
        <v>66.928184070184471</v>
      </c>
      <c r="L27">
        <v>66.932400000000001</v>
      </c>
    </row>
    <row r="28" spans="2:12" x14ac:dyDescent="0.25">
      <c r="B28">
        <v>26</v>
      </c>
      <c r="C28" s="3">
        <v>44236</v>
      </c>
      <c r="D28">
        <v>243.21</v>
      </c>
      <c r="E28" s="4">
        <f t="shared" si="0"/>
        <v>1.3000000000000114</v>
      </c>
      <c r="F28" s="4">
        <f t="shared" si="1"/>
        <v>1.3000000000000114</v>
      </c>
      <c r="G28" s="5">
        <f t="shared" si="2"/>
        <v>0</v>
      </c>
      <c r="H28" s="4">
        <f t="shared" si="5"/>
        <v>1.7150370375069055</v>
      </c>
      <c r="I28" s="5">
        <f t="shared" si="5"/>
        <v>0.80158210813916397</v>
      </c>
      <c r="J28" s="4">
        <f t="shared" si="3"/>
        <v>2.1395650178473735</v>
      </c>
      <c r="K28" s="8">
        <f t="shared" si="4"/>
        <v>68.148453868120725</v>
      </c>
      <c r="L28">
        <v>68.153899999999993</v>
      </c>
    </row>
    <row r="29" spans="2:12" x14ac:dyDescent="0.25">
      <c r="B29">
        <v>27</v>
      </c>
      <c r="C29" s="3">
        <v>44237</v>
      </c>
      <c r="D29">
        <v>242.26</v>
      </c>
      <c r="E29" s="4">
        <f t="shared" si="0"/>
        <v>-0.95000000000001705</v>
      </c>
      <c r="F29" s="4">
        <f t="shared" si="1"/>
        <v>0</v>
      </c>
      <c r="G29" s="5">
        <f t="shared" si="2"/>
        <v>0.95000000000001705</v>
      </c>
      <c r="H29" s="4">
        <f>((H28*13)+F29)/14</f>
        <v>1.592534391970698</v>
      </c>
      <c r="I29" s="5">
        <f>((I28*13)+G29)/14</f>
        <v>0.81218338612922492</v>
      </c>
      <c r="J29" s="4">
        <f t="shared" si="3"/>
        <v>1.9608064128971396</v>
      </c>
      <c r="K29" s="8">
        <f t="shared" si="4"/>
        <v>66.22541765499949</v>
      </c>
      <c r="L29">
        <v>66.231099999999998</v>
      </c>
    </row>
    <row r="30" spans="2:12" x14ac:dyDescent="0.25">
      <c r="B30">
        <v>28</v>
      </c>
      <c r="C30" s="3">
        <v>44238</v>
      </c>
      <c r="D30">
        <v>243.93</v>
      </c>
      <c r="E30" s="4">
        <f t="shared" si="0"/>
        <v>1.6700000000000159</v>
      </c>
      <c r="F30" s="4">
        <f t="shared" si="1"/>
        <v>1.6700000000000159</v>
      </c>
      <c r="G30" s="5">
        <f t="shared" si="2"/>
        <v>0</v>
      </c>
      <c r="H30" s="4">
        <f t="shared" ref="H30:I45" si="6">((H29*13)+F30)/14</f>
        <v>1.5980676496870778</v>
      </c>
      <c r="I30" s="5">
        <f t="shared" si="6"/>
        <v>0.75417028711999456</v>
      </c>
      <c r="J30" s="4">
        <f t="shared" si="3"/>
        <v>2.1189745565152616</v>
      </c>
      <c r="K30" s="8">
        <f t="shared" si="4"/>
        <v>67.938180261487275</v>
      </c>
      <c r="L30">
        <v>67.943600000000004</v>
      </c>
    </row>
    <row r="31" spans="2:12" x14ac:dyDescent="0.25">
      <c r="B31">
        <v>29</v>
      </c>
      <c r="C31" s="3">
        <v>44239</v>
      </c>
      <c r="D31">
        <v>244.43</v>
      </c>
      <c r="E31" s="4">
        <f t="shared" si="0"/>
        <v>0.5</v>
      </c>
      <c r="F31" s="4">
        <f t="shared" si="1"/>
        <v>0.5</v>
      </c>
      <c r="G31" s="5">
        <f t="shared" si="2"/>
        <v>0</v>
      </c>
      <c r="H31" s="4">
        <f t="shared" si="6"/>
        <v>1.5196342461380008</v>
      </c>
      <c r="I31" s="5">
        <f t="shared" si="6"/>
        <v>0.70030098089713788</v>
      </c>
      <c r="J31" s="4">
        <f t="shared" si="3"/>
        <v>2.1699730367237753</v>
      </c>
      <c r="K31" s="8">
        <f t="shared" si="4"/>
        <v>68.453990352122418</v>
      </c>
      <c r="L31">
        <v>68.459299999999999</v>
      </c>
    </row>
    <row r="32" spans="2:12" x14ac:dyDescent="0.25">
      <c r="B32">
        <v>30</v>
      </c>
      <c r="C32" s="3">
        <v>44243</v>
      </c>
      <c r="D32">
        <v>243.14</v>
      </c>
      <c r="E32" s="4">
        <f t="shared" si="0"/>
        <v>-1.2900000000000205</v>
      </c>
      <c r="F32" s="4">
        <f t="shared" si="1"/>
        <v>0</v>
      </c>
      <c r="G32" s="5">
        <f t="shared" si="2"/>
        <v>1.2900000000000205</v>
      </c>
      <c r="H32" s="4">
        <f t="shared" si="6"/>
        <v>1.4110889428424294</v>
      </c>
      <c r="I32" s="5">
        <f t="shared" si="6"/>
        <v>0.74242233940448654</v>
      </c>
      <c r="J32" s="4">
        <f t="shared" si="3"/>
        <v>1.9006552846649187</v>
      </c>
      <c r="K32" s="8">
        <f t="shared" si="4"/>
        <v>65.525031351130735</v>
      </c>
      <c r="L32">
        <v>65.529200000000003</v>
      </c>
    </row>
    <row r="33" spans="2:12" x14ac:dyDescent="0.25">
      <c r="B33">
        <v>31</v>
      </c>
      <c r="C33" s="3">
        <v>44244</v>
      </c>
      <c r="D33">
        <v>244.2</v>
      </c>
      <c r="E33" s="4">
        <f t="shared" si="0"/>
        <v>1.0600000000000023</v>
      </c>
      <c r="F33" s="4">
        <f t="shared" si="1"/>
        <v>1.0600000000000023</v>
      </c>
      <c r="G33" s="5">
        <f t="shared" si="2"/>
        <v>0</v>
      </c>
      <c r="H33" s="4">
        <f t="shared" si="6"/>
        <v>1.3860111612108275</v>
      </c>
      <c r="I33" s="5">
        <f t="shared" si="6"/>
        <v>0.68939217230416605</v>
      </c>
      <c r="J33" s="4">
        <f t="shared" si="3"/>
        <v>2.0104828817222296</v>
      </c>
      <c r="K33" s="8">
        <f t="shared" si="4"/>
        <v>66.782737544485798</v>
      </c>
      <c r="L33">
        <v>66.786299999999997</v>
      </c>
    </row>
    <row r="34" spans="2:12" x14ac:dyDescent="0.25">
      <c r="B34">
        <v>32</v>
      </c>
      <c r="C34" s="3">
        <v>44245</v>
      </c>
      <c r="D34">
        <v>243.79</v>
      </c>
      <c r="E34" s="4">
        <f t="shared" si="0"/>
        <v>-0.40999999999999659</v>
      </c>
      <c r="F34" s="4">
        <f t="shared" si="1"/>
        <v>0</v>
      </c>
      <c r="G34" s="5">
        <f t="shared" si="2"/>
        <v>0.40999999999999659</v>
      </c>
      <c r="H34" s="4">
        <f t="shared" si="6"/>
        <v>1.2870103639814825</v>
      </c>
      <c r="I34" s="5">
        <f t="shared" si="6"/>
        <v>0.66943558856815399</v>
      </c>
      <c r="J34" s="4">
        <f t="shared" si="3"/>
        <v>1.9225305405920383</v>
      </c>
      <c r="K34" s="8">
        <f t="shared" si="4"/>
        <v>65.783077846042886</v>
      </c>
      <c r="L34">
        <v>65.788600000000002</v>
      </c>
    </row>
    <row r="35" spans="2:12" x14ac:dyDescent="0.25">
      <c r="B35">
        <v>33</v>
      </c>
      <c r="C35" s="3">
        <v>44246</v>
      </c>
      <c r="D35">
        <v>240.97</v>
      </c>
      <c r="E35" s="4">
        <f t="shared" si="0"/>
        <v>-2.8199999999999932</v>
      </c>
      <c r="F35" s="4">
        <f t="shared" si="1"/>
        <v>0</v>
      </c>
      <c r="G35" s="5">
        <f t="shared" si="2"/>
        <v>2.8199999999999932</v>
      </c>
      <c r="H35" s="4">
        <f t="shared" si="6"/>
        <v>1.1950810522685196</v>
      </c>
      <c r="I35" s="5">
        <f t="shared" si="6"/>
        <v>0.82304733224185678</v>
      </c>
      <c r="J35" s="4">
        <f t="shared" si="3"/>
        <v>1.4520198358620506</v>
      </c>
      <c r="K35" s="8">
        <f t="shared" si="4"/>
        <v>59.217295660724851</v>
      </c>
      <c r="L35">
        <v>59.220300000000002</v>
      </c>
    </row>
    <row r="36" spans="2:12" x14ac:dyDescent="0.25">
      <c r="B36">
        <v>34</v>
      </c>
      <c r="C36" s="9">
        <v>44249</v>
      </c>
      <c r="D36">
        <v>234.51</v>
      </c>
      <c r="E36" s="4">
        <f t="shared" si="0"/>
        <v>-6.460000000000008</v>
      </c>
      <c r="F36" s="4">
        <f t="shared" si="1"/>
        <v>0</v>
      </c>
      <c r="G36" s="5">
        <f t="shared" si="2"/>
        <v>6.460000000000008</v>
      </c>
      <c r="H36" s="4">
        <f t="shared" si="6"/>
        <v>1.1097181199636252</v>
      </c>
      <c r="I36" s="5">
        <f t="shared" si="6"/>
        <v>1.2256868085102961</v>
      </c>
      <c r="J36" s="4">
        <f t="shared" si="3"/>
        <v>0.90538472981722007</v>
      </c>
      <c r="K36" s="8">
        <f t="shared" si="4"/>
        <v>47.517161004227845</v>
      </c>
      <c r="L36">
        <v>47.514899999999997</v>
      </c>
    </row>
    <row r="37" spans="2:12" x14ac:dyDescent="0.25">
      <c r="B37">
        <v>35</v>
      </c>
      <c r="C37" s="9">
        <v>44250</v>
      </c>
      <c r="D37">
        <v>233.27</v>
      </c>
      <c r="E37" s="4">
        <f t="shared" si="0"/>
        <v>-1.2399999999999807</v>
      </c>
      <c r="F37" s="4">
        <f t="shared" si="1"/>
        <v>0</v>
      </c>
      <c r="G37" s="5">
        <f t="shared" si="2"/>
        <v>1.2399999999999807</v>
      </c>
      <c r="H37" s="4">
        <f t="shared" si="6"/>
        <v>1.0304525399662234</v>
      </c>
      <c r="I37" s="5">
        <f t="shared" si="6"/>
        <v>1.2267091793309877</v>
      </c>
      <c r="J37" s="4">
        <f t="shared" si="3"/>
        <v>0.84001371908556433</v>
      </c>
      <c r="K37" s="8">
        <f t="shared" si="4"/>
        <v>45.652579128759314</v>
      </c>
      <c r="L37">
        <v>45.649299999999997</v>
      </c>
    </row>
    <row r="38" spans="2:12" x14ac:dyDescent="0.25">
      <c r="B38">
        <v>36</v>
      </c>
      <c r="C38" s="9">
        <v>44251</v>
      </c>
      <c r="D38">
        <v>234.55</v>
      </c>
      <c r="E38" s="4">
        <f t="shared" si="0"/>
        <v>1.2800000000000011</v>
      </c>
      <c r="F38" s="4">
        <f t="shared" si="1"/>
        <v>1.2800000000000011</v>
      </c>
      <c r="G38" s="5">
        <f t="shared" si="2"/>
        <v>0</v>
      </c>
      <c r="H38" s="4">
        <f t="shared" si="6"/>
        <v>1.0482773585400647</v>
      </c>
      <c r="I38" s="5">
        <f t="shared" si="6"/>
        <v>1.1390870950930601</v>
      </c>
      <c r="J38" s="4">
        <f t="shared" si="3"/>
        <v>0.92027849587254207</v>
      </c>
      <c r="K38" s="8">
        <f t="shared" si="4"/>
        <v>47.924220255061655</v>
      </c>
      <c r="L38">
        <v>47.919400000000003</v>
      </c>
    </row>
    <row r="39" spans="2:12" x14ac:dyDescent="0.25">
      <c r="B39">
        <v>37</v>
      </c>
      <c r="C39" s="9">
        <v>44252</v>
      </c>
      <c r="D39">
        <v>228.99</v>
      </c>
      <c r="E39" s="4">
        <f t="shared" si="0"/>
        <v>-5.5600000000000023</v>
      </c>
      <c r="F39" s="4">
        <f t="shared" si="1"/>
        <v>0</v>
      </c>
      <c r="G39" s="5">
        <f t="shared" si="2"/>
        <v>5.5600000000000023</v>
      </c>
      <c r="H39" s="4">
        <f t="shared" si="6"/>
        <v>0.97340040435863151</v>
      </c>
      <c r="I39" s="5">
        <f t="shared" si="6"/>
        <v>1.4548665883006986</v>
      </c>
      <c r="J39" s="4">
        <f t="shared" si="3"/>
        <v>0.66906506217561479</v>
      </c>
      <c r="K39" s="8">
        <f t="shared" si="4"/>
        <v>40.086218167163182</v>
      </c>
      <c r="L39">
        <v>40.076799999999999</v>
      </c>
    </row>
    <row r="40" spans="2:12" x14ac:dyDescent="0.25">
      <c r="B40">
        <v>38</v>
      </c>
      <c r="C40" s="9">
        <v>44253</v>
      </c>
      <c r="D40">
        <v>232.38</v>
      </c>
      <c r="E40" s="4">
        <f t="shared" si="0"/>
        <v>3.3899999999999864</v>
      </c>
      <c r="F40" s="4">
        <f t="shared" si="1"/>
        <v>3.3899999999999864</v>
      </c>
      <c r="G40" s="5">
        <f t="shared" si="2"/>
        <v>0</v>
      </c>
      <c r="H40" s="4">
        <f t="shared" si="6"/>
        <v>1.1460146611901567</v>
      </c>
      <c r="I40" s="5">
        <f t="shared" si="6"/>
        <v>1.3509475462792202</v>
      </c>
      <c r="J40" s="4">
        <f t="shared" si="3"/>
        <v>0.8483043359799648</v>
      </c>
      <c r="K40" s="8">
        <f t="shared" si="4"/>
        <v>45.896355890449001</v>
      </c>
      <c r="L40">
        <v>45.8904</v>
      </c>
    </row>
    <row r="41" spans="2:12" x14ac:dyDescent="0.25">
      <c r="B41">
        <v>39</v>
      </c>
      <c r="C41" s="9">
        <v>44256</v>
      </c>
      <c r="D41">
        <v>236.94</v>
      </c>
      <c r="E41" s="4">
        <f t="shared" si="0"/>
        <v>4.5600000000000023</v>
      </c>
      <c r="F41" s="4">
        <f t="shared" si="1"/>
        <v>4.5600000000000023</v>
      </c>
      <c r="G41" s="5">
        <f t="shared" si="2"/>
        <v>0</v>
      </c>
      <c r="H41" s="4">
        <f t="shared" si="6"/>
        <v>1.3898707568194315</v>
      </c>
      <c r="I41" s="5">
        <f t="shared" si="6"/>
        <v>1.2544512929735616</v>
      </c>
      <c r="J41" s="4">
        <f t="shared" si="3"/>
        <v>1.1079511533085278</v>
      </c>
      <c r="K41" s="8">
        <f t="shared" si="4"/>
        <v>52.560570560164386</v>
      </c>
      <c r="L41">
        <v>52.557200000000002</v>
      </c>
    </row>
    <row r="42" spans="2:12" x14ac:dyDescent="0.25">
      <c r="B42">
        <v>40</v>
      </c>
      <c r="C42" s="9">
        <v>44257</v>
      </c>
      <c r="D42">
        <v>233.87</v>
      </c>
      <c r="E42" s="4">
        <f t="shared" si="0"/>
        <v>-3.0699999999999932</v>
      </c>
      <c r="F42" s="4">
        <f t="shared" si="1"/>
        <v>0</v>
      </c>
      <c r="G42" s="5">
        <f t="shared" si="2"/>
        <v>3.0699999999999932</v>
      </c>
      <c r="H42" s="4">
        <f t="shared" si="6"/>
        <v>1.290594274189472</v>
      </c>
      <c r="I42" s="5">
        <f t="shared" si="6"/>
        <v>1.3841333434754495</v>
      </c>
      <c r="J42" s="4">
        <f t="shared" si="3"/>
        <v>0.93242047832536989</v>
      </c>
      <c r="K42" s="8">
        <f t="shared" si="4"/>
        <v>48.251428132939417</v>
      </c>
      <c r="L42">
        <v>48.245600000000003</v>
      </c>
    </row>
    <row r="43" spans="2:12" x14ac:dyDescent="0.25">
      <c r="B43">
        <v>41</v>
      </c>
      <c r="C43" s="9">
        <v>44258</v>
      </c>
      <c r="D43">
        <v>227.56</v>
      </c>
      <c r="E43" s="4">
        <f t="shared" si="0"/>
        <v>-6.3100000000000023</v>
      </c>
      <c r="F43" s="4">
        <f t="shared" si="1"/>
        <v>0</v>
      </c>
      <c r="G43" s="5">
        <f t="shared" si="2"/>
        <v>6.3100000000000023</v>
      </c>
      <c r="H43" s="4">
        <f t="shared" si="6"/>
        <v>1.198408968890224</v>
      </c>
      <c r="I43" s="5">
        <f t="shared" si="6"/>
        <v>1.7359809617986317</v>
      </c>
      <c r="J43" s="4">
        <f t="shared" si="3"/>
        <v>0.69033531776095347</v>
      </c>
      <c r="K43" s="8">
        <f t="shared" si="4"/>
        <v>40.840140444759989</v>
      </c>
      <c r="L43">
        <v>40.832000000000001</v>
      </c>
    </row>
    <row r="44" spans="2:12" x14ac:dyDescent="0.25">
      <c r="B44">
        <v>42</v>
      </c>
      <c r="C44" s="9">
        <v>44259</v>
      </c>
      <c r="D44">
        <v>226.73</v>
      </c>
      <c r="E44" s="4">
        <f t="shared" si="0"/>
        <v>-0.83000000000001251</v>
      </c>
      <c r="F44" s="4">
        <f t="shared" si="1"/>
        <v>0</v>
      </c>
      <c r="G44" s="5">
        <f t="shared" si="2"/>
        <v>0.83000000000001251</v>
      </c>
      <c r="H44" s="4">
        <f t="shared" si="6"/>
        <v>1.1128083282552079</v>
      </c>
      <c r="I44" s="5">
        <f t="shared" si="6"/>
        <v>1.6712680359558731</v>
      </c>
      <c r="J44" s="4">
        <f t="shared" si="3"/>
        <v>0.66584671298326059</v>
      </c>
      <c r="K44" s="8">
        <f t="shared" si="4"/>
        <v>39.970467138050019</v>
      </c>
      <c r="L44">
        <v>39.961599999999997</v>
      </c>
    </row>
    <row r="45" spans="2:12" x14ac:dyDescent="0.25">
      <c r="B45">
        <v>43</v>
      </c>
      <c r="C45" s="9">
        <v>44260</v>
      </c>
      <c r="D45">
        <v>231.6</v>
      </c>
      <c r="E45" s="4">
        <f t="shared" si="0"/>
        <v>4.8700000000000045</v>
      </c>
      <c r="F45" s="4">
        <f t="shared" si="1"/>
        <v>4.8700000000000045</v>
      </c>
      <c r="G45" s="5">
        <f t="shared" si="2"/>
        <v>0</v>
      </c>
      <c r="H45" s="4">
        <f t="shared" si="6"/>
        <v>1.3811791619512648</v>
      </c>
      <c r="I45" s="5">
        <f t="shared" si="6"/>
        <v>1.5518917476733107</v>
      </c>
      <c r="J45" s="4">
        <f t="shared" si="3"/>
        <v>0.88999710451583458</v>
      </c>
      <c r="K45" s="8">
        <f t="shared" si="4"/>
        <v>47.089866031505238</v>
      </c>
      <c r="L45">
        <v>47.087200000000003</v>
      </c>
    </row>
    <row r="46" spans="2:12" x14ac:dyDescent="0.25">
      <c r="B46">
        <v>44</v>
      </c>
      <c r="C46" s="9">
        <v>44263</v>
      </c>
      <c r="D46">
        <v>227.39</v>
      </c>
      <c r="E46" s="4">
        <f t="shared" si="0"/>
        <v>-4.210000000000008</v>
      </c>
      <c r="F46" s="4">
        <f t="shared" si="1"/>
        <v>0</v>
      </c>
      <c r="G46" s="5">
        <f t="shared" si="2"/>
        <v>4.210000000000008</v>
      </c>
      <c r="H46" s="4">
        <f t="shared" ref="H46:I61" si="7">((H45*13)+F46)/14</f>
        <v>1.2825235075261745</v>
      </c>
      <c r="I46" s="5">
        <f t="shared" si="7"/>
        <v>1.7417566228395034</v>
      </c>
      <c r="J46" s="4">
        <f t="shared" si="3"/>
        <v>0.73633910197817254</v>
      </c>
      <c r="K46" s="8">
        <f t="shared" si="4"/>
        <v>42.407563196571331</v>
      </c>
      <c r="L46">
        <v>42.399700000000003</v>
      </c>
    </row>
    <row r="47" spans="2:12" x14ac:dyDescent="0.25">
      <c r="B47">
        <v>45</v>
      </c>
      <c r="C47" s="9">
        <v>44264</v>
      </c>
      <c r="D47">
        <v>233.78</v>
      </c>
      <c r="E47" s="4">
        <f t="shared" si="0"/>
        <v>6.3900000000000148</v>
      </c>
      <c r="F47" s="4">
        <f t="shared" si="1"/>
        <v>6.3900000000000148</v>
      </c>
      <c r="G47" s="5">
        <f t="shared" si="2"/>
        <v>0</v>
      </c>
      <c r="H47" s="4">
        <f t="shared" si="7"/>
        <v>1.6473432569885917</v>
      </c>
      <c r="I47" s="5">
        <f t="shared" si="7"/>
        <v>1.6173454354938246</v>
      </c>
      <c r="J47" s="4">
        <f t="shared" si="3"/>
        <v>1.0185475661763055</v>
      </c>
      <c r="K47" s="8">
        <f t="shared" si="4"/>
        <v>50.459428514024069</v>
      </c>
      <c r="L47">
        <v>50.4559</v>
      </c>
    </row>
    <row r="48" spans="2:12" x14ac:dyDescent="0.25">
      <c r="B48">
        <v>46</v>
      </c>
      <c r="C48" s="9">
        <v>44265</v>
      </c>
      <c r="D48">
        <v>232.42</v>
      </c>
      <c r="E48" s="4">
        <f t="shared" si="0"/>
        <v>-1.3600000000000136</v>
      </c>
      <c r="F48" s="4">
        <f t="shared" si="1"/>
        <v>0</v>
      </c>
      <c r="G48" s="5">
        <f t="shared" si="2"/>
        <v>1.3600000000000136</v>
      </c>
      <c r="H48" s="4">
        <f t="shared" si="7"/>
        <v>1.5296758814894067</v>
      </c>
      <c r="I48" s="5">
        <f t="shared" si="7"/>
        <v>1.5989636186728382</v>
      </c>
      <c r="J48" s="4">
        <f t="shared" si="3"/>
        <v>0.9566670958774276</v>
      </c>
      <c r="K48" s="8">
        <f t="shared" si="4"/>
        <v>48.892685827500451</v>
      </c>
      <c r="L48">
        <v>48.888399999999997</v>
      </c>
    </row>
    <row r="49" spans="2:12" x14ac:dyDescent="0.25">
      <c r="B49">
        <v>47</v>
      </c>
      <c r="C49" s="9">
        <v>44266</v>
      </c>
      <c r="D49">
        <v>237.13</v>
      </c>
      <c r="E49" s="4">
        <f t="shared" si="0"/>
        <v>4.710000000000008</v>
      </c>
      <c r="F49" s="4">
        <f t="shared" si="1"/>
        <v>4.710000000000008</v>
      </c>
      <c r="G49" s="5">
        <f t="shared" si="2"/>
        <v>0</v>
      </c>
      <c r="H49" s="4">
        <f t="shared" si="7"/>
        <v>1.7568418899544496</v>
      </c>
      <c r="I49" s="5">
        <f t="shared" si="7"/>
        <v>1.4847519316247784</v>
      </c>
      <c r="J49" s="4">
        <f t="shared" si="3"/>
        <v>1.1832561740006766</v>
      </c>
      <c r="K49" s="8">
        <f t="shared" si="4"/>
        <v>54.196854592305385</v>
      </c>
      <c r="L49">
        <v>54.193600000000004</v>
      </c>
    </row>
    <row r="50" spans="2:12" x14ac:dyDescent="0.25">
      <c r="B50">
        <v>48</v>
      </c>
      <c r="C50" s="9">
        <v>44267</v>
      </c>
      <c r="D50">
        <v>235.75</v>
      </c>
      <c r="E50" s="4">
        <f t="shared" si="0"/>
        <v>-1.3799999999999955</v>
      </c>
      <c r="F50" s="4">
        <f t="shared" si="1"/>
        <v>0</v>
      </c>
      <c r="G50" s="5">
        <f t="shared" si="2"/>
        <v>1.3799999999999955</v>
      </c>
      <c r="H50" s="4">
        <f t="shared" si="7"/>
        <v>1.6313531835291317</v>
      </c>
      <c r="I50" s="5">
        <f t="shared" si="7"/>
        <v>1.4772696507944367</v>
      </c>
      <c r="J50" s="4">
        <f t="shared" si="3"/>
        <v>1.1043029162968541</v>
      </c>
      <c r="K50" s="8">
        <f t="shared" si="4"/>
        <v>52.478324662506431</v>
      </c>
      <c r="L50">
        <v>52.476100000000002</v>
      </c>
    </row>
    <row r="51" spans="2:12" x14ac:dyDescent="0.25">
      <c r="B51">
        <v>49</v>
      </c>
      <c r="C51" s="9">
        <v>44270</v>
      </c>
      <c r="D51">
        <v>234.81</v>
      </c>
      <c r="E51" s="4">
        <f t="shared" si="0"/>
        <v>-0.93999999999999773</v>
      </c>
      <c r="F51" s="4">
        <f t="shared" si="1"/>
        <v>0</v>
      </c>
      <c r="G51" s="5">
        <f t="shared" si="2"/>
        <v>0.93999999999999773</v>
      </c>
      <c r="H51" s="4">
        <f t="shared" si="7"/>
        <v>1.5148279561341937</v>
      </c>
      <c r="I51" s="5">
        <f t="shared" si="7"/>
        <v>1.4388932471662625</v>
      </c>
      <c r="J51" s="4">
        <f t="shared" si="3"/>
        <v>1.0527729969665756</v>
      </c>
      <c r="K51" s="8">
        <f t="shared" si="4"/>
        <v>51.285407520572399</v>
      </c>
      <c r="L51">
        <v>51.281399999999998</v>
      </c>
    </row>
    <row r="52" spans="2:12" x14ac:dyDescent="0.25">
      <c r="B52">
        <v>50</v>
      </c>
      <c r="C52" s="9">
        <v>44271</v>
      </c>
      <c r="D52">
        <v>237.71</v>
      </c>
      <c r="E52" s="4">
        <f t="shared" si="0"/>
        <v>2.9000000000000057</v>
      </c>
      <c r="F52" s="4">
        <f t="shared" si="1"/>
        <v>2.9000000000000057</v>
      </c>
      <c r="G52" s="5">
        <f t="shared" si="2"/>
        <v>0</v>
      </c>
      <c r="H52" s="4">
        <f t="shared" si="7"/>
        <v>1.6137688164103232</v>
      </c>
      <c r="I52" s="5">
        <f t="shared" si="7"/>
        <v>1.336115158082958</v>
      </c>
      <c r="J52" s="4">
        <f t="shared" si="3"/>
        <v>1.2078066824163116</v>
      </c>
      <c r="K52" s="8">
        <f t="shared" si="4"/>
        <v>54.706179306171855</v>
      </c>
      <c r="L52">
        <v>54.704000000000001</v>
      </c>
    </row>
    <row r="53" spans="2:12" x14ac:dyDescent="0.25">
      <c r="B53">
        <v>51</v>
      </c>
      <c r="C53" s="9">
        <v>44272</v>
      </c>
      <c r="D53">
        <v>237.04</v>
      </c>
      <c r="E53" s="4">
        <f t="shared" si="0"/>
        <v>-0.67000000000001592</v>
      </c>
      <c r="F53" s="4">
        <f t="shared" si="1"/>
        <v>0</v>
      </c>
      <c r="G53" s="5">
        <f t="shared" si="2"/>
        <v>0.67000000000001592</v>
      </c>
      <c r="H53" s="4">
        <f t="shared" si="7"/>
        <v>1.4984996152381573</v>
      </c>
      <c r="I53" s="5">
        <f t="shared" si="7"/>
        <v>1.2885355039341764</v>
      </c>
      <c r="J53" s="4">
        <f t="shared" si="3"/>
        <v>1.1629478665220441</v>
      </c>
      <c r="K53" s="8">
        <f t="shared" si="4"/>
        <v>53.766800602181405</v>
      </c>
      <c r="L53">
        <v>53.7637</v>
      </c>
    </row>
    <row r="54" spans="2:12" x14ac:dyDescent="0.25">
      <c r="B54">
        <v>52</v>
      </c>
      <c r="C54" s="9">
        <v>44273</v>
      </c>
      <c r="D54">
        <v>230.72</v>
      </c>
      <c r="E54" s="4">
        <f t="shared" si="0"/>
        <v>-6.3199999999999932</v>
      </c>
      <c r="F54" s="4">
        <f t="shared" si="1"/>
        <v>0</v>
      </c>
      <c r="G54" s="5">
        <f t="shared" si="2"/>
        <v>6.3199999999999932</v>
      </c>
      <c r="H54" s="4">
        <f t="shared" si="7"/>
        <v>1.3914639284354318</v>
      </c>
      <c r="I54" s="5">
        <f t="shared" si="7"/>
        <v>1.6479258250817348</v>
      </c>
      <c r="J54" s="4">
        <f t="shared" si="3"/>
        <v>0.84437291245582435</v>
      </c>
      <c r="K54" s="8">
        <f t="shared" si="4"/>
        <v>45.781029788142064</v>
      </c>
      <c r="L54">
        <v>45.776000000000003</v>
      </c>
    </row>
    <row r="55" spans="2:12" x14ac:dyDescent="0.25">
      <c r="B55">
        <v>53</v>
      </c>
      <c r="C55" s="9">
        <v>44274</v>
      </c>
      <c r="D55">
        <v>230.35</v>
      </c>
      <c r="E55" s="4">
        <f t="shared" si="0"/>
        <v>-0.37000000000000455</v>
      </c>
      <c r="F55" s="4">
        <f t="shared" si="1"/>
        <v>0</v>
      </c>
      <c r="G55" s="5">
        <f t="shared" si="2"/>
        <v>0.37000000000000455</v>
      </c>
      <c r="H55" s="4">
        <f t="shared" si="7"/>
        <v>1.2920736478329009</v>
      </c>
      <c r="I55" s="5">
        <f t="shared" si="7"/>
        <v>1.5566454090044684</v>
      </c>
      <c r="J55" s="4">
        <f t="shared" si="3"/>
        <v>0.83003723285910647</v>
      </c>
      <c r="K55" s="8">
        <f t="shared" si="4"/>
        <v>45.356303027907337</v>
      </c>
      <c r="L55">
        <v>45.349299999999999</v>
      </c>
    </row>
    <row r="56" spans="2:12" x14ac:dyDescent="0.25">
      <c r="B56">
        <v>54</v>
      </c>
      <c r="C56" s="9">
        <v>44277</v>
      </c>
      <c r="D56">
        <v>235.99</v>
      </c>
      <c r="E56" s="4">
        <f t="shared" si="0"/>
        <v>5.6400000000000148</v>
      </c>
      <c r="F56" s="4">
        <f t="shared" si="1"/>
        <v>5.6400000000000148</v>
      </c>
      <c r="G56" s="5">
        <f t="shared" si="2"/>
        <v>0</v>
      </c>
      <c r="H56" s="4">
        <f t="shared" si="7"/>
        <v>1.6026398158448376</v>
      </c>
      <c r="I56" s="5">
        <f t="shared" si="7"/>
        <v>1.4454564512184349</v>
      </c>
      <c r="J56" s="4">
        <f t="shared" si="3"/>
        <v>1.1087430648594818</v>
      </c>
      <c r="K56" s="8">
        <f t="shared" si="4"/>
        <v>52.578385832574817</v>
      </c>
      <c r="L56">
        <v>52.577500000000001</v>
      </c>
    </row>
    <row r="57" spans="2:12" x14ac:dyDescent="0.25">
      <c r="B57">
        <v>55</v>
      </c>
      <c r="C57" s="9">
        <v>44278</v>
      </c>
      <c r="D57">
        <v>237.58</v>
      </c>
      <c r="E57" s="4">
        <f t="shared" si="0"/>
        <v>1.5900000000000034</v>
      </c>
      <c r="F57" s="4">
        <f t="shared" si="1"/>
        <v>1.5900000000000034</v>
      </c>
      <c r="G57" s="5">
        <f t="shared" si="2"/>
        <v>0</v>
      </c>
      <c r="H57" s="4">
        <f t="shared" si="7"/>
        <v>1.6017369718559209</v>
      </c>
      <c r="I57" s="5">
        <f t="shared" si="7"/>
        <v>1.3422095618456897</v>
      </c>
      <c r="J57" s="4">
        <f t="shared" si="3"/>
        <v>1.1933583379136055</v>
      </c>
      <c r="K57" s="8">
        <f t="shared" si="4"/>
        <v>54.407814595802307</v>
      </c>
      <c r="L57">
        <v>54.408700000000003</v>
      </c>
    </row>
    <row r="58" spans="2:12" x14ac:dyDescent="0.25">
      <c r="B58">
        <v>56</v>
      </c>
      <c r="C58" s="9">
        <v>44279</v>
      </c>
      <c r="D58">
        <v>235.46</v>
      </c>
      <c r="E58" s="4">
        <f t="shared" si="0"/>
        <v>-2.1200000000000045</v>
      </c>
      <c r="F58" s="4">
        <f t="shared" si="1"/>
        <v>0</v>
      </c>
      <c r="G58" s="5">
        <f t="shared" si="2"/>
        <v>2.1200000000000045</v>
      </c>
      <c r="H58" s="4">
        <f t="shared" si="7"/>
        <v>1.4873271881519265</v>
      </c>
      <c r="I58" s="5">
        <f t="shared" si="7"/>
        <v>1.397766021713855</v>
      </c>
      <c r="J58" s="4">
        <f t="shared" si="3"/>
        <v>1.0640745053512297</v>
      </c>
      <c r="K58" s="8">
        <f t="shared" si="4"/>
        <v>51.552136446264733</v>
      </c>
      <c r="L58">
        <v>51.550400000000003</v>
      </c>
    </row>
    <row r="59" spans="2:12" x14ac:dyDescent="0.25">
      <c r="B59">
        <v>57</v>
      </c>
      <c r="C59" s="9">
        <v>44280</v>
      </c>
      <c r="D59">
        <v>232.34</v>
      </c>
      <c r="E59" s="4">
        <f t="shared" si="0"/>
        <v>-3.1200000000000045</v>
      </c>
      <c r="F59" s="4">
        <f t="shared" si="1"/>
        <v>0</v>
      </c>
      <c r="G59" s="5">
        <f t="shared" si="2"/>
        <v>3.1200000000000045</v>
      </c>
      <c r="H59" s="4">
        <f t="shared" si="7"/>
        <v>1.3810895318553604</v>
      </c>
      <c r="I59" s="5">
        <f t="shared" si="7"/>
        <v>1.52078273444858</v>
      </c>
      <c r="J59" s="4">
        <f t="shared" si="3"/>
        <v>0.90814387918214312</v>
      </c>
      <c r="K59" s="8">
        <f t="shared" si="4"/>
        <v>47.593050455471214</v>
      </c>
      <c r="L59">
        <v>47.591900000000003</v>
      </c>
    </row>
    <row r="60" spans="2:12" x14ac:dyDescent="0.25">
      <c r="B60">
        <v>58</v>
      </c>
      <c r="C60" s="9">
        <v>44281</v>
      </c>
      <c r="D60">
        <v>236.48</v>
      </c>
      <c r="E60" s="4">
        <f t="shared" si="0"/>
        <v>4.1399999999999864</v>
      </c>
      <c r="F60" s="4">
        <f t="shared" si="1"/>
        <v>4.1399999999999864</v>
      </c>
      <c r="G60" s="5">
        <f t="shared" si="2"/>
        <v>0</v>
      </c>
      <c r="H60" s="4">
        <f t="shared" si="7"/>
        <v>1.5781545652942623</v>
      </c>
      <c r="I60" s="5">
        <f t="shared" si="7"/>
        <v>1.4121553962736815</v>
      </c>
      <c r="J60" s="4">
        <f t="shared" si="3"/>
        <v>1.1175502139910454</v>
      </c>
      <c r="K60" s="8">
        <f t="shared" si="4"/>
        <v>52.775618099027106</v>
      </c>
      <c r="L60">
        <v>52.774500000000003</v>
      </c>
    </row>
    <row r="61" spans="2:12" x14ac:dyDescent="0.25">
      <c r="B61">
        <v>59</v>
      </c>
      <c r="C61" s="9">
        <v>44284</v>
      </c>
      <c r="D61">
        <v>235.24</v>
      </c>
      <c r="E61" s="4">
        <f t="shared" si="0"/>
        <v>-1.2399999999999807</v>
      </c>
      <c r="F61" s="4">
        <f t="shared" si="1"/>
        <v>0</v>
      </c>
      <c r="G61" s="5">
        <f t="shared" si="2"/>
        <v>1.2399999999999807</v>
      </c>
      <c r="H61" s="4">
        <f t="shared" si="7"/>
        <v>1.4654292392018149</v>
      </c>
      <c r="I61" s="5">
        <f t="shared" si="7"/>
        <v>1.3998585822541314</v>
      </c>
      <c r="J61" s="4">
        <f t="shared" si="3"/>
        <v>1.0468409150602185</v>
      </c>
      <c r="K61" s="8">
        <f t="shared" si="4"/>
        <v>51.144224612562041</v>
      </c>
      <c r="L61">
        <v>51.143300000000004</v>
      </c>
    </row>
    <row r="62" spans="2:12" x14ac:dyDescent="0.25">
      <c r="B62">
        <v>60</v>
      </c>
      <c r="C62" s="9">
        <v>44285</v>
      </c>
      <c r="D62">
        <v>231.85</v>
      </c>
      <c r="E62" s="4">
        <f t="shared" si="0"/>
        <v>-3.3900000000000148</v>
      </c>
      <c r="F62" s="4">
        <f t="shared" si="1"/>
        <v>0</v>
      </c>
      <c r="G62" s="5">
        <f t="shared" si="2"/>
        <v>3.3900000000000148</v>
      </c>
      <c r="H62" s="4">
        <f t="shared" ref="H62:I77" si="8">((H61*13)+F62)/14</f>
        <v>1.360755722115971</v>
      </c>
      <c r="I62" s="5">
        <f t="shared" si="8"/>
        <v>1.5420115406645516</v>
      </c>
      <c r="J62" s="4">
        <f t="shared" si="3"/>
        <v>0.88245495330698631</v>
      </c>
      <c r="K62" s="8">
        <f t="shared" si="4"/>
        <v>46.87787889727408</v>
      </c>
      <c r="L62">
        <v>46.876399999999997</v>
      </c>
    </row>
    <row r="63" spans="2:12" x14ac:dyDescent="0.25">
      <c r="B63">
        <v>61</v>
      </c>
      <c r="C63" s="9">
        <v>44286</v>
      </c>
      <c r="D63">
        <v>235.77</v>
      </c>
      <c r="E63" s="4">
        <f t="shared" si="0"/>
        <v>3.9200000000000159</v>
      </c>
      <c r="F63" s="4">
        <f t="shared" si="1"/>
        <v>3.9200000000000159</v>
      </c>
      <c r="G63" s="5">
        <f t="shared" si="2"/>
        <v>0</v>
      </c>
      <c r="H63" s="4">
        <f t="shared" si="8"/>
        <v>1.5435588848219743</v>
      </c>
      <c r="I63" s="5">
        <f t="shared" si="8"/>
        <v>1.4318678591885123</v>
      </c>
      <c r="J63" s="4">
        <f t="shared" si="3"/>
        <v>1.078003724238046</v>
      </c>
      <c r="K63" s="8">
        <f t="shared" si="4"/>
        <v>51.876890867138563</v>
      </c>
      <c r="L63">
        <v>51.876899999999999</v>
      </c>
    </row>
    <row r="64" spans="2:12" x14ac:dyDescent="0.25">
      <c r="B64">
        <v>62</v>
      </c>
      <c r="C64" s="9">
        <v>44287</v>
      </c>
      <c r="D64">
        <v>242.35</v>
      </c>
      <c r="E64" s="4">
        <f t="shared" si="0"/>
        <v>6.5799999999999841</v>
      </c>
      <c r="F64" s="4">
        <f t="shared" si="1"/>
        <v>6.5799999999999841</v>
      </c>
      <c r="G64" s="5">
        <f t="shared" si="2"/>
        <v>0</v>
      </c>
      <c r="H64" s="4">
        <f t="shared" si="8"/>
        <v>1.9033046787632608</v>
      </c>
      <c r="I64" s="5">
        <f t="shared" si="8"/>
        <v>1.3295915835321901</v>
      </c>
      <c r="J64" s="4">
        <f t="shared" si="3"/>
        <v>1.4314957332288054</v>
      </c>
      <c r="K64" s="8">
        <f t="shared" si="4"/>
        <v>58.873051417117203</v>
      </c>
      <c r="L64">
        <v>58.874899999999997</v>
      </c>
    </row>
    <row r="65" spans="2:12" x14ac:dyDescent="0.25">
      <c r="B65">
        <v>63</v>
      </c>
      <c r="C65" s="9">
        <v>44291</v>
      </c>
      <c r="D65">
        <v>249.07</v>
      </c>
      <c r="E65" s="4">
        <f t="shared" si="0"/>
        <v>6.7199999999999989</v>
      </c>
      <c r="F65" s="4">
        <f t="shared" si="1"/>
        <v>6.7199999999999989</v>
      </c>
      <c r="G65" s="5">
        <f t="shared" si="2"/>
        <v>0</v>
      </c>
      <c r="H65" s="4">
        <f t="shared" si="8"/>
        <v>2.2473543445658852</v>
      </c>
      <c r="I65" s="5">
        <f t="shared" si="8"/>
        <v>1.2346207561370337</v>
      </c>
      <c r="J65" s="4">
        <f t="shared" si="3"/>
        <v>1.8202790884526856</v>
      </c>
      <c r="K65" s="8">
        <f t="shared" si="4"/>
        <v>64.54251623201452</v>
      </c>
      <c r="L65">
        <v>64.546599999999998</v>
      </c>
    </row>
    <row r="66" spans="2:12" x14ac:dyDescent="0.25">
      <c r="B66">
        <v>64</v>
      </c>
      <c r="C66" s="9">
        <v>44292</v>
      </c>
      <c r="D66">
        <v>247.86</v>
      </c>
      <c r="E66" s="4">
        <f t="shared" si="0"/>
        <v>-1.2099999999999795</v>
      </c>
      <c r="F66" s="4">
        <f t="shared" si="1"/>
        <v>0</v>
      </c>
      <c r="G66" s="5">
        <f t="shared" si="2"/>
        <v>1.2099999999999795</v>
      </c>
      <c r="H66" s="4">
        <f t="shared" si="8"/>
        <v>2.0868290342397509</v>
      </c>
      <c r="I66" s="5">
        <f t="shared" si="8"/>
        <v>1.2328621306986727</v>
      </c>
      <c r="J66" s="4">
        <f t="shared" si="3"/>
        <v>1.6926702364173749</v>
      </c>
      <c r="K66" s="8">
        <f t="shared" si="4"/>
        <v>62.862143812659731</v>
      </c>
      <c r="L66">
        <v>62.866700000000002</v>
      </c>
    </row>
    <row r="67" spans="2:12" x14ac:dyDescent="0.25">
      <c r="B67">
        <v>65</v>
      </c>
      <c r="C67" s="9">
        <v>44293</v>
      </c>
      <c r="D67">
        <v>249.9</v>
      </c>
      <c r="E67" s="4">
        <f t="shared" si="0"/>
        <v>2.039999999999992</v>
      </c>
      <c r="F67" s="4">
        <f t="shared" si="1"/>
        <v>2.039999999999992</v>
      </c>
      <c r="G67" s="5">
        <f t="shared" si="2"/>
        <v>0</v>
      </c>
      <c r="H67" s="4">
        <f t="shared" si="8"/>
        <v>2.083484103222625</v>
      </c>
      <c r="I67" s="5">
        <f t="shared" si="8"/>
        <v>1.1448005499344818</v>
      </c>
      <c r="J67" s="4">
        <f t="shared" si="3"/>
        <v>1.8199537931230598</v>
      </c>
      <c r="K67" s="8">
        <f t="shared" si="4"/>
        <v>64.538426039509176</v>
      </c>
      <c r="L67">
        <v>64.545299999999997</v>
      </c>
    </row>
    <row r="68" spans="2:12" x14ac:dyDescent="0.25">
      <c r="B68">
        <v>66</v>
      </c>
      <c r="C68" s="9">
        <v>44294</v>
      </c>
      <c r="D68">
        <v>253.25</v>
      </c>
      <c r="E68" s="4">
        <f t="shared" ref="E68:E84" si="9">D68-D67</f>
        <v>3.3499999999999943</v>
      </c>
      <c r="F68" s="4">
        <f t="shared" ref="F68:F84" si="10">IF(E68&gt;0,E68,0)</f>
        <v>3.3499999999999943</v>
      </c>
      <c r="G68" s="5">
        <f t="shared" ref="G68:G84" si="11">IF(E68&lt;0,-E68,0)</f>
        <v>0</v>
      </c>
      <c r="H68" s="4">
        <f t="shared" si="8"/>
        <v>2.1739495244210087</v>
      </c>
      <c r="I68" s="5">
        <f t="shared" si="8"/>
        <v>1.0630290820820187</v>
      </c>
      <c r="J68" s="4">
        <f t="shared" si="3"/>
        <v>2.0450517874479712</v>
      </c>
      <c r="K68" s="8">
        <f t="shared" si="4"/>
        <v>67.159836028992771</v>
      </c>
      <c r="L68">
        <v>67.168999999999997</v>
      </c>
    </row>
    <row r="69" spans="2:12" x14ac:dyDescent="0.25">
      <c r="B69">
        <v>67</v>
      </c>
      <c r="C69" s="9">
        <v>44295</v>
      </c>
      <c r="D69">
        <v>255.85</v>
      </c>
      <c r="E69" s="4">
        <f t="shared" si="9"/>
        <v>2.5999999999999943</v>
      </c>
      <c r="F69" s="4">
        <f t="shared" si="10"/>
        <v>2.5999999999999943</v>
      </c>
      <c r="G69" s="5">
        <f t="shared" si="11"/>
        <v>0</v>
      </c>
      <c r="H69" s="4">
        <f t="shared" si="8"/>
        <v>2.2043817012480793</v>
      </c>
      <c r="I69" s="5">
        <f t="shared" si="8"/>
        <v>0.98709843336187453</v>
      </c>
      <c r="J69" s="4">
        <f t="shared" si="3"/>
        <v>2.2331933946449123</v>
      </c>
      <c r="K69" s="8">
        <f t="shared" si="4"/>
        <v>69.070826333609233</v>
      </c>
      <c r="L69">
        <v>69.079499999999996</v>
      </c>
    </row>
    <row r="70" spans="2:12" x14ac:dyDescent="0.25">
      <c r="B70">
        <v>68</v>
      </c>
      <c r="C70" s="9">
        <v>44298</v>
      </c>
      <c r="D70">
        <v>255.91</v>
      </c>
      <c r="E70" s="4">
        <f t="shared" si="9"/>
        <v>6.0000000000002274E-2</v>
      </c>
      <c r="F70" s="4">
        <f t="shared" si="10"/>
        <v>6.0000000000002274E-2</v>
      </c>
      <c r="G70" s="5">
        <f t="shared" si="11"/>
        <v>0</v>
      </c>
      <c r="H70" s="4">
        <f t="shared" si="8"/>
        <v>2.0512115797303596</v>
      </c>
      <c r="I70" s="5">
        <f t="shared" si="8"/>
        <v>0.91659140240745496</v>
      </c>
      <c r="J70" s="4">
        <f t="shared" si="3"/>
        <v>2.2378691032261382</v>
      </c>
      <c r="K70" s="8">
        <f t="shared" si="4"/>
        <v>69.115490215351116</v>
      </c>
      <c r="L70">
        <v>69.124399999999994</v>
      </c>
    </row>
    <row r="71" spans="2:12" x14ac:dyDescent="0.25">
      <c r="B71">
        <v>69</v>
      </c>
      <c r="C71" s="9">
        <v>44299</v>
      </c>
      <c r="D71">
        <v>258.49</v>
      </c>
      <c r="E71" s="4">
        <f t="shared" si="9"/>
        <v>2.5800000000000125</v>
      </c>
      <c r="F71" s="4">
        <f t="shared" si="10"/>
        <v>2.5800000000000125</v>
      </c>
      <c r="G71" s="5">
        <f t="shared" si="11"/>
        <v>0</v>
      </c>
      <c r="H71" s="4">
        <f t="shared" si="8"/>
        <v>2.0889821811781917</v>
      </c>
      <c r="I71" s="5">
        <f t="shared" si="8"/>
        <v>0.85112058794977963</v>
      </c>
      <c r="J71" s="4">
        <f t="shared" si="3"/>
        <v>2.4543903775259777</v>
      </c>
      <c r="K71" s="8">
        <f t="shared" si="4"/>
        <v>71.051332052511199</v>
      </c>
      <c r="L71">
        <v>71.062399999999997</v>
      </c>
    </row>
    <row r="72" spans="2:12" x14ac:dyDescent="0.25">
      <c r="B72">
        <v>70</v>
      </c>
      <c r="C72" s="9">
        <v>44300</v>
      </c>
      <c r="D72">
        <v>255.59</v>
      </c>
      <c r="E72" s="4">
        <f t="shared" si="9"/>
        <v>-2.9000000000000057</v>
      </c>
      <c r="F72" s="4">
        <f t="shared" si="10"/>
        <v>0</v>
      </c>
      <c r="G72" s="5">
        <f t="shared" si="11"/>
        <v>2.9000000000000057</v>
      </c>
      <c r="H72" s="4">
        <f t="shared" si="8"/>
        <v>1.9397691682368923</v>
      </c>
      <c r="I72" s="5">
        <f t="shared" si="8"/>
        <v>0.99746911738193866</v>
      </c>
      <c r="J72" s="4">
        <f t="shared" si="3"/>
        <v>1.9446909527667509</v>
      </c>
      <c r="K72" s="8">
        <f t="shared" si="4"/>
        <v>66.040578925254366</v>
      </c>
      <c r="L72">
        <v>66.0488</v>
      </c>
    </row>
    <row r="73" spans="2:12" x14ac:dyDescent="0.25">
      <c r="B73">
        <v>71</v>
      </c>
      <c r="C73" s="9">
        <v>44301</v>
      </c>
      <c r="D73">
        <v>259.5</v>
      </c>
      <c r="E73" s="4">
        <f t="shared" si="9"/>
        <v>3.9099999999999966</v>
      </c>
      <c r="F73" s="4">
        <f t="shared" si="10"/>
        <v>3.9099999999999966</v>
      </c>
      <c r="G73" s="5">
        <f t="shared" si="11"/>
        <v>0</v>
      </c>
      <c r="H73" s="4">
        <f t="shared" si="8"/>
        <v>2.0804999419342569</v>
      </c>
      <c r="I73" s="5">
        <f t="shared" si="8"/>
        <v>0.9262213232832287</v>
      </c>
      <c r="J73" s="4">
        <f t="shared" si="3"/>
        <v>2.2462233265796474</v>
      </c>
      <c r="K73" s="8">
        <f t="shared" si="4"/>
        <v>69.194972144641667</v>
      </c>
      <c r="L73">
        <v>69.202399999999997</v>
      </c>
    </row>
    <row r="74" spans="2:12" x14ac:dyDescent="0.25">
      <c r="B74">
        <v>72</v>
      </c>
      <c r="C74" s="9">
        <v>44302</v>
      </c>
      <c r="D74">
        <v>260.74</v>
      </c>
      <c r="E74" s="4">
        <f t="shared" si="9"/>
        <v>1.2400000000000091</v>
      </c>
      <c r="F74" s="4">
        <f t="shared" si="10"/>
        <v>1.2400000000000091</v>
      </c>
      <c r="G74" s="5">
        <f t="shared" si="11"/>
        <v>0</v>
      </c>
      <c r="H74" s="4">
        <f t="shared" si="8"/>
        <v>2.0204642317960966</v>
      </c>
      <c r="I74" s="5">
        <f t="shared" si="8"/>
        <v>0.86006265733442666</v>
      </c>
      <c r="J74" s="4">
        <f t="shared" si="3"/>
        <v>2.3492058567663863</v>
      </c>
      <c r="K74" s="8">
        <f t="shared" si="4"/>
        <v>70.142175704735962</v>
      </c>
      <c r="L74">
        <v>70.152000000000001</v>
      </c>
    </row>
    <row r="75" spans="2:12" x14ac:dyDescent="0.25">
      <c r="B75">
        <v>73</v>
      </c>
      <c r="C75" s="9">
        <v>44305</v>
      </c>
      <c r="D75">
        <v>258.74</v>
      </c>
      <c r="E75" s="4">
        <f t="shared" si="9"/>
        <v>-2</v>
      </c>
      <c r="F75" s="4">
        <f t="shared" si="10"/>
        <v>0</v>
      </c>
      <c r="G75" s="5">
        <f t="shared" si="11"/>
        <v>2</v>
      </c>
      <c r="H75" s="4">
        <f t="shared" si="8"/>
        <v>1.8761453580963754</v>
      </c>
      <c r="I75" s="5">
        <f t="shared" si="8"/>
        <v>0.94148675323911046</v>
      </c>
      <c r="J75" s="4">
        <f t="shared" si="3"/>
        <v>1.9927474833200214</v>
      </c>
      <c r="K75" s="8">
        <f t="shared" si="4"/>
        <v>66.585887864797598</v>
      </c>
      <c r="L75">
        <v>66.595500000000001</v>
      </c>
    </row>
    <row r="76" spans="2:12" x14ac:dyDescent="0.25">
      <c r="B76">
        <v>74</v>
      </c>
      <c r="C76" s="9">
        <v>44306</v>
      </c>
      <c r="D76">
        <v>258.26</v>
      </c>
      <c r="E76" s="4">
        <f t="shared" si="9"/>
        <v>-0.48000000000001819</v>
      </c>
      <c r="F76" s="4">
        <f t="shared" si="10"/>
        <v>0</v>
      </c>
      <c r="G76" s="5">
        <f t="shared" si="11"/>
        <v>0.48000000000001819</v>
      </c>
      <c r="H76" s="4">
        <f t="shared" si="8"/>
        <v>1.7421349753752058</v>
      </c>
      <c r="I76" s="5">
        <f t="shared" si="8"/>
        <v>0.90852341372203249</v>
      </c>
      <c r="J76" s="4">
        <f t="shared" si="3"/>
        <v>1.9175454909170024</v>
      </c>
      <c r="K76" s="8">
        <f t="shared" si="4"/>
        <v>65.724613271216072</v>
      </c>
      <c r="L76">
        <v>65.734700000000004</v>
      </c>
    </row>
    <row r="77" spans="2:12" x14ac:dyDescent="0.25">
      <c r="B77">
        <v>75</v>
      </c>
      <c r="C77" s="9">
        <v>44307</v>
      </c>
      <c r="D77">
        <v>260.58</v>
      </c>
      <c r="E77" s="4">
        <f t="shared" si="9"/>
        <v>2.3199999999999932</v>
      </c>
      <c r="F77" s="4">
        <f t="shared" si="10"/>
        <v>2.3199999999999932</v>
      </c>
      <c r="G77" s="5">
        <f t="shared" si="11"/>
        <v>0</v>
      </c>
      <c r="H77" s="4">
        <f t="shared" si="8"/>
        <v>1.7834110485626906</v>
      </c>
      <c r="I77" s="5">
        <f t="shared" si="8"/>
        <v>0.84362888417045867</v>
      </c>
      <c r="J77" s="4">
        <f t="shared" si="3"/>
        <v>2.1139758038468788</v>
      </c>
      <c r="K77" s="8">
        <f t="shared" si="4"/>
        <v>67.886712582524211</v>
      </c>
      <c r="L77">
        <v>67.898399999999995</v>
      </c>
    </row>
    <row r="78" spans="2:12" x14ac:dyDescent="0.25">
      <c r="B78">
        <v>76</v>
      </c>
      <c r="C78" s="9">
        <v>44308</v>
      </c>
      <c r="D78">
        <v>257.17</v>
      </c>
      <c r="E78" s="4">
        <f t="shared" si="9"/>
        <v>-3.4099999999999682</v>
      </c>
      <c r="F78" s="4">
        <f t="shared" si="10"/>
        <v>0</v>
      </c>
      <c r="G78" s="5">
        <f t="shared" si="11"/>
        <v>3.4099999999999682</v>
      </c>
      <c r="H78" s="4">
        <f t="shared" ref="H78:I84" si="12">((H77*13)+F78)/14</f>
        <v>1.656024545093927</v>
      </c>
      <c r="I78" s="5">
        <f t="shared" si="12"/>
        <v>1.0269411067297094</v>
      </c>
      <c r="J78" s="4">
        <f t="shared" si="3"/>
        <v>1.6125798590023646</v>
      </c>
      <c r="K78" s="8">
        <f t="shared" si="4"/>
        <v>61.723658070997367</v>
      </c>
      <c r="L78">
        <v>61.732799999999997</v>
      </c>
    </row>
    <row r="79" spans="2:12" x14ac:dyDescent="0.25">
      <c r="B79">
        <v>77</v>
      </c>
      <c r="C79" s="9">
        <v>44309</v>
      </c>
      <c r="D79">
        <v>261.14999999999998</v>
      </c>
      <c r="E79" s="4">
        <f t="shared" si="9"/>
        <v>3.9799999999999613</v>
      </c>
      <c r="F79" s="4">
        <f t="shared" si="10"/>
        <v>3.9799999999999613</v>
      </c>
      <c r="G79" s="5">
        <f t="shared" si="11"/>
        <v>0</v>
      </c>
      <c r="H79" s="4">
        <f t="shared" si="12"/>
        <v>1.8220227918729297</v>
      </c>
      <c r="I79" s="5">
        <f t="shared" si="12"/>
        <v>0.95358817053473011</v>
      </c>
      <c r="J79" s="4">
        <f t="shared" si="3"/>
        <v>1.9107019656621997</v>
      </c>
      <c r="K79" s="8">
        <f t="shared" si="4"/>
        <v>65.644026362125516</v>
      </c>
      <c r="L79">
        <v>65.653499999999994</v>
      </c>
    </row>
    <row r="80" spans="2:12" x14ac:dyDescent="0.25">
      <c r="B80">
        <v>78</v>
      </c>
      <c r="C80" s="9">
        <v>44312</v>
      </c>
      <c r="D80">
        <v>261.55</v>
      </c>
      <c r="E80" s="4">
        <f t="shared" si="9"/>
        <v>0.40000000000003411</v>
      </c>
      <c r="F80" s="4">
        <f t="shared" si="10"/>
        <v>0.40000000000003411</v>
      </c>
      <c r="G80" s="5">
        <f t="shared" si="11"/>
        <v>0</v>
      </c>
      <c r="H80" s="4">
        <f t="shared" si="12"/>
        <v>1.7204497353105801</v>
      </c>
      <c r="I80" s="5">
        <f t="shared" si="12"/>
        <v>0.88547472978224939</v>
      </c>
      <c r="J80" s="4">
        <f t="shared" si="3"/>
        <v>1.9429687572604841</v>
      </c>
      <c r="K80" s="8">
        <f t="shared" si="4"/>
        <v>66.02070621602968</v>
      </c>
      <c r="L80">
        <v>66.0304</v>
      </c>
    </row>
    <row r="81" spans="2:12" x14ac:dyDescent="0.25">
      <c r="B81">
        <v>79</v>
      </c>
      <c r="C81" s="9">
        <v>44313</v>
      </c>
      <c r="D81">
        <v>261.97000000000003</v>
      </c>
      <c r="E81" s="4">
        <f t="shared" si="9"/>
        <v>0.42000000000001592</v>
      </c>
      <c r="F81" s="4">
        <f t="shared" si="10"/>
        <v>0.42000000000001592</v>
      </c>
      <c r="G81" s="5">
        <f t="shared" si="11"/>
        <v>0</v>
      </c>
      <c r="H81" s="4">
        <f t="shared" si="12"/>
        <v>1.6275604685026828</v>
      </c>
      <c r="I81" s="5">
        <f t="shared" si="12"/>
        <v>0.82222653479780305</v>
      </c>
      <c r="J81" s="4">
        <f t="shared" si="3"/>
        <v>1.9794550523754655</v>
      </c>
      <c r="K81" s="8">
        <f t="shared" si="4"/>
        <v>66.436815376599895</v>
      </c>
      <c r="L81">
        <v>66.445300000000003</v>
      </c>
    </row>
    <row r="82" spans="2:12" x14ac:dyDescent="0.25">
      <c r="B82">
        <v>80</v>
      </c>
      <c r="C82" s="9">
        <v>44314</v>
      </c>
      <c r="D82">
        <v>254.56</v>
      </c>
      <c r="E82" s="4">
        <f t="shared" si="9"/>
        <v>-7.410000000000025</v>
      </c>
      <c r="F82" s="4">
        <f t="shared" si="10"/>
        <v>0</v>
      </c>
      <c r="G82" s="5">
        <f t="shared" si="11"/>
        <v>7.410000000000025</v>
      </c>
      <c r="H82" s="4">
        <f t="shared" si="12"/>
        <v>1.5113061493239197</v>
      </c>
      <c r="I82" s="5">
        <f t="shared" si="12"/>
        <v>1.2927817823122474</v>
      </c>
      <c r="J82" s="4">
        <f t="shared" ref="J82:J84" si="13">H82/I82</f>
        <v>1.1690342252664045</v>
      </c>
      <c r="K82" s="8">
        <f t="shared" ref="K82:K84" si="14">IF(I82=0,100,100-(100/(1+J82)))</f>
        <v>53.896531997913577</v>
      </c>
      <c r="L82">
        <v>53.895899999999997</v>
      </c>
    </row>
    <row r="83" spans="2:12" x14ac:dyDescent="0.25">
      <c r="B83">
        <v>81</v>
      </c>
      <c r="C83" s="9">
        <v>44315</v>
      </c>
      <c r="D83">
        <v>252.51</v>
      </c>
      <c r="E83" s="4">
        <f t="shared" si="9"/>
        <v>-2.0500000000000114</v>
      </c>
      <c r="F83" s="4">
        <f t="shared" si="10"/>
        <v>0</v>
      </c>
      <c r="G83" s="5">
        <f t="shared" si="11"/>
        <v>2.0500000000000114</v>
      </c>
      <c r="H83" s="4">
        <f t="shared" si="12"/>
        <v>1.4033557100864971</v>
      </c>
      <c r="I83" s="5">
        <f t="shared" si="12"/>
        <v>1.3468687978613734</v>
      </c>
      <c r="J83" s="4">
        <f t="shared" si="13"/>
        <v>1.0419394318992441</v>
      </c>
      <c r="K83" s="8">
        <f t="shared" si="14"/>
        <v>51.026950928222085</v>
      </c>
      <c r="L83">
        <v>51.023699999999998</v>
      </c>
    </row>
    <row r="84" spans="2:12" x14ac:dyDescent="0.25">
      <c r="B84">
        <v>82</v>
      </c>
      <c r="C84" s="9">
        <v>44316</v>
      </c>
      <c r="D84">
        <v>252.18</v>
      </c>
      <c r="E84" s="4">
        <f t="shared" si="9"/>
        <v>-0.32999999999998408</v>
      </c>
      <c r="F84" s="4">
        <f t="shared" si="10"/>
        <v>0</v>
      </c>
      <c r="G84" s="5">
        <f t="shared" si="11"/>
        <v>0.32999999999998408</v>
      </c>
      <c r="H84" s="4">
        <f t="shared" si="12"/>
        <v>1.30311601650889</v>
      </c>
      <c r="I84" s="5">
        <f t="shared" si="12"/>
        <v>1.2742353122998455</v>
      </c>
      <c r="J84" s="4">
        <f t="shared" si="13"/>
        <v>1.0226651262370983</v>
      </c>
      <c r="K84" s="8">
        <f t="shared" si="14"/>
        <v>50.560278761498786</v>
      </c>
      <c r="L84">
        <v>50.558700000000002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GOOGL RSIs</vt:lpstr>
      <vt:lpstr>AAPL RSIs</vt:lpstr>
      <vt:lpstr>MSFT RSIs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Rick Dobson</cp:lastModifiedBy>
  <dcterms:created xsi:type="dcterms:W3CDTF">2021-11-10T01:29:47Z</dcterms:created>
  <dcterms:modified xsi:type="dcterms:W3CDTF">2021-11-19T14:04:17Z</dcterms:modified>
</cp:coreProperties>
</file>